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showInkAnnotation="0" autoCompressPictures="0"/>
  <mc:AlternateContent xmlns:mc="http://schemas.openxmlformats.org/markup-compatibility/2006">
    <mc:Choice Requires="x15">
      <x15ac:absPath xmlns:x15ac="http://schemas.microsoft.com/office/spreadsheetml/2010/11/ac" url="https://gizonline-my.sharepoint.com/personal/siti_amaliah_giz_de/Documents/Documents/10.6 Sasci+ 18.0128.1- 007.80/2024/(FBS) Application Reactivation/83473880 Tender Document/"/>
    </mc:Choice>
  </mc:AlternateContent>
  <xr:revisionPtr revIDLastSave="16" documentId="8_{077A9747-EE88-430F-AD5E-BF76BD5B7FCF}" xr6:coauthVersionLast="47" xr6:coauthVersionMax="47" xr10:uidLastSave="{F8EAC407-07D5-4BAE-936E-284A4864CCAC}"/>
  <bookViews>
    <workbookView xWindow="-110" yWindow="-110" windowWidth="19420" windowHeight="10300" tabRatio="500" activeTab="1" xr2:uid="{00000000-000D-0000-FFFF-FFFF00000000}"/>
  </bookViews>
  <sheets>
    <sheet name="Output" sheetId="1" r:id="rId1"/>
    <sheet name="Detail Breakdown" sheetId="2" r:id="rId2"/>
  </sheets>
  <calcPr calcId="191028" calcOnSave="0"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20" i="2" l="1"/>
  <c r="F21" i="2"/>
  <c r="F22" i="2"/>
  <c r="F27" i="2"/>
  <c r="F29" i="2"/>
  <c r="F34" i="2"/>
  <c r="F36" i="2"/>
  <c r="F40" i="2"/>
  <c r="F41" i="2"/>
  <c r="F42" i="2"/>
  <c r="F43" i="2"/>
  <c r="F48" i="2"/>
  <c r="F49" i="2"/>
  <c r="F50" i="2"/>
  <c r="F51" i="2"/>
  <c r="E54" i="2"/>
  <c r="E56" i="2"/>
  <c r="E20" i="1"/>
  <c r="F20" i="1"/>
  <c r="E21" i="1"/>
  <c r="F21" i="1"/>
  <c r="E22" i="1"/>
  <c r="F22" i="1"/>
  <c r="F23" i="1"/>
  <c r="F28" i="1"/>
  <c r="F29" i="1"/>
  <c r="E32" i="1"/>
  <c r="I51" i="2"/>
  <c r="I50" i="2"/>
  <c r="I41" i="2"/>
  <c r="I42" i="2"/>
  <c r="I40" i="2"/>
  <c r="I34" i="2"/>
  <c r="I27" i="2"/>
  <c r="I29" i="2"/>
  <c r="I36" i="2"/>
  <c r="I43" i="2"/>
  <c r="I49" i="2"/>
  <c r="I28" i="1"/>
  <c r="I29" i="1"/>
  <c r="J29" i="1"/>
  <c r="I48" i="2"/>
  <c r="I22" i="2"/>
  <c r="I54" i="2"/>
  <c r="I23" i="1"/>
  <c r="I32" i="1"/>
  <c r="J23" i="1"/>
  <c r="J3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A18" authorId="0" shapeId="0" xr:uid="{0EC000D3-8036-4966-9C5E-E4E7B33EC301}">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 ref="A26" authorId="0" shapeId="0" xr:uid="{D21AB9DD-4ADC-46F9-A481-9E8E48D2D028}">
      <text>
        <r>
          <rPr>
            <b/>
            <sz val="8"/>
            <color indexed="81"/>
            <rFont val="Tahoma"/>
            <family val="2"/>
          </rPr>
          <t>Equipment:</t>
        </r>
        <r>
          <rPr>
            <sz val="8"/>
            <color indexed="81"/>
            <rFont val="Tahoma"/>
            <family val="2"/>
          </rPr>
          <t xml:space="preserve">
GIZ shall reimburses the costs of items of equipment and replacement parts including transportation and insurance costs in accordance with the agreed procurement list on presentation of the following documents:
• invoices received / purchase receipts;
• shipping documents including the necessary or prescribed export documents;
• handover record (annex to the contract).
For procurements exceeding EUR 1,000, a justification and evaluation of the contract award procedure must also be shown on GIZ's award note (annex to the contract). 
</t>
        </r>
        <r>
          <rPr>
            <b/>
            <sz val="8"/>
            <color indexed="81"/>
            <rFont val="Tahoma"/>
            <family val="2"/>
          </rPr>
          <t>Supplies / non-durable items:</t>
        </r>
        <r>
          <rPr>
            <sz val="8"/>
            <color indexed="81"/>
            <rFont val="Tahoma"/>
            <family val="2"/>
          </rPr>
          <t xml:space="preserve">
Supplies / non-durable items in the contractually agreed scope shall be paid for by GIZ as a lump sum. 
Office and operating costs shall include all costs in connection with the proper operation of the offices, including rent, electricity, water, heating, office supplies, telephone, telefax, photocopiers, paper.
Vehicle costs shall include all necessary costs in connection with the proper use of project vehicles, such as repairs due to normal operation, fuel, oil, maintenance, insurance etc.
Other supplies / non-durable items shall  include all administrative and operating costs not covered by 5.13.2 and 5.13.1 below. 
</t>
        </r>
        <r>
          <rPr>
            <b/>
            <sz val="8"/>
            <color indexed="81"/>
            <rFont val="Tahoma"/>
            <family val="2"/>
          </rPr>
          <t>Workshops,  training:</t>
        </r>
        <r>
          <rPr>
            <sz val="8"/>
            <color indexed="81"/>
            <rFont val="Tahoma"/>
            <family val="2"/>
          </rPr>
          <t xml:space="preserve">
The costs of contractually agreed workshops organised by the contractor and training events for the partner institution shall be reimbursed on production of proof
</t>
        </r>
        <r>
          <rPr>
            <b/>
            <sz val="8"/>
            <color indexed="81"/>
            <rFont val="Tahoma"/>
            <family val="2"/>
          </rPr>
          <t>Other costs:</t>
        </r>
        <r>
          <rPr>
            <sz val="8"/>
            <color indexed="81"/>
            <rFont val="Tahoma"/>
            <family val="2"/>
          </rPr>
          <t xml:space="preserve">
Other costs shall be reimbursed as lump sums or on production of proof to the extent contractually agreed.
</t>
        </r>
      </text>
    </comment>
  </commentList>
</comments>
</file>

<file path=xl/sharedStrings.xml><?xml version="1.0" encoding="utf-8"?>
<sst xmlns="http://schemas.openxmlformats.org/spreadsheetml/2006/main" count="229" uniqueCount="76">
  <si>
    <t>Price Schedule</t>
  </si>
  <si>
    <t>Name and address of bidder/contractor</t>
  </si>
  <si>
    <t>Name (Company)</t>
  </si>
  <si>
    <t>Name (Expert):</t>
  </si>
  <si>
    <t>Street:</t>
  </si>
  <si>
    <t>Area Code, Place:</t>
  </si>
  <si>
    <t>Telephone / Email:</t>
  </si>
  <si>
    <t>Country:</t>
  </si>
  <si>
    <t>Project:  SASCI+ Project</t>
  </si>
  <si>
    <t>Project number: 18.0128.1-007.80</t>
  </si>
  <si>
    <t>Country of assignment: Lampung, Indonesia</t>
  </si>
  <si>
    <t>Currency: IDR</t>
  </si>
  <si>
    <t>Details of Costs</t>
  </si>
  <si>
    <t>Fee (No. 3.3.1 General Terms &amp; Conditions )</t>
  </si>
  <si>
    <t>Description</t>
  </si>
  <si>
    <t>Name of the Expert</t>
  </si>
  <si>
    <t>Quantity up to</t>
  </si>
  <si>
    <t>Unit</t>
  </si>
  <si>
    <t>Costs in IDR per unit</t>
  </si>
  <si>
    <t>Total up to (in IDR)</t>
  </si>
  <si>
    <t>Type of reimbursement</t>
  </si>
  <si>
    <t>Comments</t>
  </si>
  <si>
    <t>Lump Sum</t>
  </si>
  <si>
    <t>Output based; including re-activation of farmers data (users).</t>
  </si>
  <si>
    <t>Output based; including the introduction the new app to project team &amp; agronomists; daily maintenance when there are a bugs in the app, and cloud rent.</t>
  </si>
  <si>
    <t>Total:</t>
  </si>
  <si>
    <t>Other costs</t>
  </si>
  <si>
    <t>Other costs (no. 3.3.5.4 General Terms &amp; Conditions)</t>
  </si>
  <si>
    <t>Designation</t>
  </si>
  <si>
    <t>Type of costs</t>
  </si>
  <si>
    <t>flexible renumeration</t>
  </si>
  <si>
    <t>Subject to production of evidence</t>
  </si>
  <si>
    <t>up to, against provision of evidence, Use of the flexible remuneration item requires prior written approval from GIZ</t>
  </si>
  <si>
    <t>Grand total:</t>
  </si>
  <si>
    <t xml:space="preserve">Terms and Conditions : </t>
  </si>
  <si>
    <t>1. All fee/rates quoted must be exclusive of all taxes, since the GIZ, including its subsidiary organs, is exempt from taxes</t>
  </si>
  <si>
    <t xml:space="preserve">2. GIZ shall process the VAT with tax exemption to BADORA. The process of tax exemption will take 2 - 3 months </t>
  </si>
  <si>
    <r>
      <t xml:space="preserve">3. This price form </t>
    </r>
    <r>
      <rPr>
        <sz val="10"/>
        <color indexed="10"/>
        <rFont val="Arial"/>
        <family val="2"/>
      </rPr>
      <t>must be protected with password</t>
    </r>
    <r>
      <rPr>
        <sz val="10"/>
        <color indexed="8"/>
        <rFont val="Arial"/>
        <family val="2"/>
      </rPr>
      <t xml:space="preserve"> to secure your bid price proposal </t>
    </r>
  </si>
  <si>
    <r>
      <t>4. The price shall be valid for</t>
    </r>
    <r>
      <rPr>
        <sz val="10"/>
        <color indexed="10"/>
        <rFont val="Arial"/>
        <family val="2"/>
      </rPr>
      <t xml:space="preserve"> 100 days</t>
    </r>
    <r>
      <rPr>
        <sz val="10"/>
        <color indexed="8"/>
        <rFont val="Arial"/>
        <family val="2"/>
      </rPr>
      <t xml:space="preserve"> commencing on the date of submission of quotation</t>
    </r>
  </si>
  <si>
    <t>5. All fee/rates shall inclusive the income tax. GIZ is obliged to whithold the income tax and report it to the tax office</t>
  </si>
  <si>
    <t>Name</t>
  </si>
  <si>
    <t>: _____________________________________________________________</t>
  </si>
  <si>
    <t>Date</t>
  </si>
  <si>
    <t xml:space="preserve">Signature </t>
  </si>
  <si>
    <t> </t>
  </si>
  <si>
    <t>Lump sum</t>
  </si>
  <si>
    <t>Overnight accommodation allowance (No. 3.3.4.3 General Terms &amp; Conditions)</t>
  </si>
  <si>
    <t>Name, Given name</t>
  </si>
  <si>
    <t>Country</t>
  </si>
  <si>
    <t>Indonesia</t>
  </si>
  <si>
    <t>Perdiem (No. 3.3.4.2 General Terms &amp; Conditions)</t>
  </si>
  <si>
    <t>lump sum</t>
  </si>
  <si>
    <t>Travel Expenses (no. 3.3.4.1 General Terms &amp; Conditions)</t>
  </si>
  <si>
    <t>Car rent on Tanggamus-Lampung</t>
  </si>
  <si>
    <t>Ticket Jakarta-Lampung-Jakarta</t>
  </si>
  <si>
    <t>Application Maintenance</t>
  </si>
  <si>
    <t>Cloud Rent</t>
  </si>
  <si>
    <r>
      <t xml:space="preserve">3. This price form </t>
    </r>
    <r>
      <rPr>
        <sz val="10"/>
        <color rgb="FFFF0000"/>
        <rFont val="Arial"/>
        <family val="2"/>
      </rPr>
      <t>must be protected with password</t>
    </r>
    <r>
      <rPr>
        <sz val="10"/>
        <color rgb="FF000000"/>
        <rFont val="Arial"/>
        <family val="2"/>
      </rPr>
      <t xml:space="preserve"> to secure your bid price proposal </t>
    </r>
  </si>
  <si>
    <r>
      <t>4. The price shall be valid for</t>
    </r>
    <r>
      <rPr>
        <sz val="10"/>
        <color rgb="FFFF0000"/>
        <rFont val="Arial"/>
        <family val="2"/>
      </rPr>
      <t xml:space="preserve"> 100 days</t>
    </r>
    <r>
      <rPr>
        <sz val="10"/>
        <color rgb="FF000000"/>
        <rFont val="Arial"/>
        <family val="2"/>
      </rPr>
      <t xml:space="preserve"> commencing on the date of submission of quotation</t>
    </r>
  </si>
  <si>
    <t>output based</t>
  </si>
  <si>
    <t>Output 1</t>
  </si>
  <si>
    <t>Team Leader</t>
  </si>
  <si>
    <t>Key Expert 1</t>
  </si>
  <si>
    <t>Hotel Tanggamus - Lampung
(2 person for 6 nights and 2 times visit)</t>
  </si>
  <si>
    <t>Airport Transport home-airport vv
(2 person for 2 times transport &amp; 2 times visit)</t>
  </si>
  <si>
    <t>Output 2, 3, &amp; 4</t>
  </si>
  <si>
    <t>Output 5 &amp; 6</t>
  </si>
  <si>
    <t>Output based; including quarterly report about the FBS app condition update and final report.</t>
  </si>
  <si>
    <t>Daily Maintenance along the contract (1 year)</t>
  </si>
  <si>
    <t>including consolidating, maintenance, data analysis, &amp; farmer migration option.</t>
  </si>
  <si>
    <t>SAP rate as of 13.09.2024 is IDR17.030</t>
  </si>
  <si>
    <t>Experts</t>
  </si>
  <si>
    <t>lump sum based on performance</t>
  </si>
  <si>
    <t>Subject to evidence</t>
  </si>
  <si>
    <t>Contract-No.: 83473880</t>
  </si>
  <si>
    <t>Period of assignment: 10.2024 - 10.2025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</si>
</sst>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 #,##0_-;_-* &quot;-&quot;_-;_-@_-"/>
    <numFmt numFmtId="44" formatCode="_-&quot;Rp&quot;* #,##0.00_-;\-&quot;Rp&quot;* #,##0.00_-;_-&quot;Rp&quot;* &quot;-&quot;??_-;_-@_-"/>
    <numFmt numFmtId="43" formatCode="_-* #,##0.00_-;\-* #,##0.00_-;_-* &quot;-&quot;??_-;_-@_-"/>
    <numFmt numFmtId="164" formatCode="_-* #,##0.00_-;\-* #,##0.00_-;_-* &quot;-&quot;_-;_-@_-"/>
    <numFmt numFmtId="165" formatCode="#,##0_ ;\-#,##0\ "/>
    <numFmt numFmtId="166" formatCode="#,##0.00_ ;\-#,##0.00\ "/>
    <numFmt numFmtId="167" formatCode="_-* #,##0\ _€_-;\-* #,##0\ _€_-;_-* &quot;-&quot;??\ _€_-;_-@_-"/>
    <numFmt numFmtId="168" formatCode="_([$Rp-421]* #,##0_);_([$Rp-421]* \(#,##0\);_([$Rp-421]* &quot;-&quot;??_);_(@_)"/>
    <numFmt numFmtId="169" formatCode="_-* #,##0_-;\-* #,##0_-;_-* &quot;-&quot;??_-;_-@_-"/>
    <numFmt numFmtId="170" formatCode="_-[$EUR]\ * #,##0_-;\-[$EUR]\ * #,##0_-;_-[$EUR]\ * &quot;-&quot;_-;_-@_-"/>
    <numFmt numFmtId="171" formatCode="_-&quot;Rp&quot;* #,##0_-;\-&quot;Rp&quot;* #,##0_-;_-&quot;Rp&quot;* &quot;-&quot;??_-;_-@_-"/>
  </numFmts>
  <fonts count="52" x14ac:knownFonts="1">
    <font>
      <sz val="12"/>
      <color theme="1"/>
      <name val="Calibri"/>
      <family val="2"/>
      <scheme val="minor"/>
    </font>
    <font>
      <sz val="11"/>
      <color theme="1"/>
      <name val="Arial"/>
      <family val="2"/>
    </font>
    <font>
      <b/>
      <sz val="22"/>
      <color theme="1"/>
      <name val="Calibri"/>
      <family val="2"/>
      <scheme val="minor"/>
    </font>
    <font>
      <sz val="8"/>
      <name val="Calibri"/>
      <family val="2"/>
      <scheme val="minor"/>
    </font>
    <font>
      <u/>
      <sz val="12"/>
      <color theme="10"/>
      <name val="Calibri"/>
      <family val="2"/>
      <scheme val="minor"/>
    </font>
    <font>
      <u/>
      <sz val="12"/>
      <color theme="11"/>
      <name val="Calibri"/>
      <family val="2"/>
      <scheme val="minor"/>
    </font>
    <font>
      <b/>
      <sz val="11"/>
      <color theme="1"/>
      <name val="Arial"/>
      <family val="2"/>
    </font>
    <font>
      <b/>
      <sz val="11"/>
      <name val="Arial"/>
      <family val="2"/>
    </font>
    <font>
      <sz val="11"/>
      <name val="Arial"/>
      <family val="2"/>
    </font>
    <font>
      <sz val="11"/>
      <color theme="1"/>
      <name val="Calibri"/>
      <family val="2"/>
      <scheme val="minor"/>
    </font>
    <font>
      <b/>
      <sz val="11"/>
      <color theme="1"/>
      <name val="Calibri"/>
      <family val="2"/>
      <scheme val="minor"/>
    </font>
    <font>
      <b/>
      <sz val="20"/>
      <color theme="1"/>
      <name val="Arial"/>
      <family val="2"/>
    </font>
    <font>
      <sz val="12"/>
      <color theme="1"/>
      <name val="Calibri"/>
      <family val="2"/>
      <scheme val="minor"/>
    </font>
    <font>
      <b/>
      <sz val="10"/>
      <name val="Arial"/>
      <family val="2"/>
    </font>
    <font>
      <sz val="8"/>
      <color indexed="81"/>
      <name val="Tahoma"/>
      <family val="2"/>
    </font>
    <font>
      <b/>
      <sz val="8"/>
      <color indexed="81"/>
      <name val="Tahoma"/>
      <family val="2"/>
    </font>
    <font>
      <sz val="9"/>
      <name val="Arial"/>
      <family val="2"/>
    </font>
    <font>
      <sz val="11"/>
      <color theme="0"/>
      <name val="Arial"/>
      <family val="2"/>
    </font>
    <font>
      <b/>
      <sz val="12"/>
      <name val="Arial"/>
      <family val="2"/>
    </font>
    <font>
      <sz val="10"/>
      <name val="Arial"/>
      <family val="2"/>
    </font>
    <font>
      <b/>
      <sz val="10"/>
      <color theme="1"/>
      <name val="Arial"/>
      <family val="2"/>
    </font>
    <font>
      <sz val="10"/>
      <color theme="1"/>
      <name val="Calibri"/>
      <family val="2"/>
      <scheme val="minor"/>
    </font>
    <font>
      <sz val="10"/>
      <color theme="1"/>
      <name val="Arial"/>
      <family val="2"/>
    </font>
    <font>
      <b/>
      <sz val="12"/>
      <color theme="1"/>
      <name val="Calibri"/>
      <family val="2"/>
      <scheme val="minor"/>
    </font>
    <font>
      <sz val="8"/>
      <color theme="1"/>
      <name val="Arial"/>
      <family val="2"/>
    </font>
    <font>
      <sz val="10"/>
      <color rgb="FF000000"/>
      <name val="Arial"/>
      <family val="2"/>
    </font>
    <font>
      <sz val="10"/>
      <color indexed="10"/>
      <name val="Arial"/>
      <family val="2"/>
    </font>
    <font>
      <sz val="10"/>
      <color indexed="8"/>
      <name val="Arial"/>
      <family val="2"/>
    </font>
    <font>
      <sz val="9"/>
      <name val="Cambria"/>
      <family val="1"/>
    </font>
    <font>
      <sz val="9"/>
      <color theme="1"/>
      <name val="Arial"/>
      <family val="2"/>
    </font>
    <font>
      <sz val="12"/>
      <color rgb="FF000000"/>
      <name val="Calibri"/>
      <family val="2"/>
    </font>
    <font>
      <b/>
      <sz val="20"/>
      <color rgb="FF000000"/>
      <name val="Arial"/>
      <family val="2"/>
    </font>
    <font>
      <b/>
      <sz val="22"/>
      <color rgb="FF000000"/>
      <name val="Calibri"/>
      <family val="2"/>
    </font>
    <font>
      <b/>
      <sz val="11"/>
      <color rgb="FF000000"/>
      <name val="Arial"/>
      <family val="2"/>
    </font>
    <font>
      <b/>
      <sz val="11"/>
      <color rgb="FF000000"/>
      <name val="Calibri"/>
      <family val="2"/>
    </font>
    <font>
      <sz val="11"/>
      <color rgb="FF000000"/>
      <name val="Arial"/>
      <family val="2"/>
    </font>
    <font>
      <sz val="11"/>
      <color rgb="FF000000"/>
      <name val="Calibri"/>
      <family val="2"/>
    </font>
    <font>
      <b/>
      <sz val="10"/>
      <color rgb="FF000000"/>
      <name val="Arial"/>
      <family val="2"/>
    </font>
    <font>
      <sz val="10"/>
      <color rgb="FF000000"/>
      <name val="Calibri"/>
      <family val="2"/>
    </font>
    <font>
      <i/>
      <sz val="10"/>
      <color rgb="FF000000"/>
      <name val="Arial"/>
      <family val="2"/>
    </font>
    <font>
      <sz val="11"/>
      <color rgb="FFFFFFFF"/>
      <name val="Arial"/>
      <family val="2"/>
    </font>
    <font>
      <sz val="8"/>
      <color rgb="FF000000"/>
      <name val="Arial"/>
      <family val="2"/>
    </font>
    <font>
      <sz val="10"/>
      <color rgb="FFFF0000"/>
      <name val="Arial"/>
      <family val="2"/>
    </font>
    <font>
      <sz val="9"/>
      <color rgb="FF000000"/>
      <name val="Arial"/>
      <family val="2"/>
    </font>
    <font>
      <sz val="10"/>
      <color rgb="FF000000"/>
      <name val="Arial"/>
      <family val="2"/>
    </font>
    <font>
      <b/>
      <sz val="10"/>
      <color theme="1"/>
      <name val="Calibri"/>
      <family val="2"/>
      <scheme val="minor"/>
    </font>
    <font>
      <b/>
      <sz val="10"/>
      <color rgb="FF000000"/>
      <name val="Calibri"/>
      <family val="2"/>
    </font>
    <font>
      <sz val="8"/>
      <color rgb="FF000000"/>
      <name val="Calibri"/>
      <family val="2"/>
    </font>
    <font>
      <sz val="8"/>
      <name val="Arial"/>
      <family val="2"/>
    </font>
    <font>
      <sz val="8"/>
      <color rgb="FFFFFFFF"/>
      <name val="Arial"/>
      <family val="2"/>
    </font>
    <font>
      <sz val="8"/>
      <color theme="1"/>
      <name val="Calibri"/>
      <family val="2"/>
      <scheme val="minor"/>
    </font>
    <font>
      <sz val="9"/>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5" tint="0.59999389629810485"/>
        <bgColor indexed="64"/>
      </patternFill>
    </fill>
    <fill>
      <patternFill patternType="solid">
        <fgColor rgb="FFFFFF00"/>
        <bgColor indexed="64"/>
      </patternFill>
    </fill>
    <fill>
      <patternFill patternType="solid">
        <fgColor theme="5" tint="0.79998168889431442"/>
        <bgColor indexed="64"/>
      </patternFill>
    </fill>
    <fill>
      <patternFill patternType="solid">
        <fgColor rgb="FFBFBFBF"/>
        <bgColor rgb="FF000000"/>
      </patternFill>
    </fill>
    <fill>
      <patternFill patternType="solid">
        <fgColor rgb="FFF2DCDB"/>
        <bgColor rgb="FF000000"/>
      </patternFill>
    </fill>
    <fill>
      <patternFill patternType="solid">
        <fgColor rgb="FFF2F2F2"/>
        <bgColor rgb="FF000000"/>
      </patternFill>
    </fill>
    <fill>
      <patternFill patternType="solid">
        <fgColor rgb="FFFFFFFF"/>
        <bgColor rgb="FF000000"/>
      </patternFill>
    </fill>
    <fill>
      <patternFill patternType="solid">
        <fgColor rgb="FFE6B8B7"/>
        <bgColor rgb="FF000000"/>
      </patternFill>
    </fill>
    <fill>
      <patternFill patternType="solid">
        <fgColor rgb="FFFFFF99"/>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bottom style="medium">
        <color indexed="64"/>
      </bottom>
      <diagonal/>
    </border>
    <border>
      <left style="medium">
        <color indexed="64"/>
      </left>
      <right style="thin">
        <color indexed="64"/>
      </right>
      <top/>
      <bottom style="thin">
        <color rgb="FF000000"/>
      </bottom>
      <diagonal/>
    </border>
    <border>
      <left style="thin">
        <color indexed="64"/>
      </left>
      <right style="thin">
        <color indexed="64"/>
      </right>
      <top/>
      <bottom style="thin">
        <color rgb="FF000000"/>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rgb="FF000000"/>
      </right>
      <top style="thin">
        <color indexed="64"/>
      </top>
      <bottom style="thin">
        <color indexed="64"/>
      </bottom>
      <diagonal/>
    </border>
    <border>
      <left/>
      <right style="thin">
        <color rgb="FF000000"/>
      </right>
      <top style="thin">
        <color indexed="64"/>
      </top>
      <bottom style="medium">
        <color indexed="64"/>
      </bottom>
      <diagonal/>
    </border>
  </borders>
  <cellStyleXfs count="6">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44" fontId="12" fillId="0" borderId="0" applyFont="0" applyFill="0" applyBorder="0" applyAlignment="0" applyProtection="0"/>
  </cellStyleXfs>
  <cellXfs count="223">
    <xf numFmtId="0" fontId="0" fillId="0" borderId="0" xfId="0"/>
    <xf numFmtId="0" fontId="0" fillId="0" borderId="0" xfId="0" applyAlignment="1">
      <alignment vertical="center" wrapText="1"/>
    </xf>
    <xf numFmtId="0" fontId="8" fillId="0" borderId="0" xfId="0" applyFont="1" applyAlignment="1">
      <alignment vertical="center" wrapText="1"/>
    </xf>
    <xf numFmtId="0" fontId="17" fillId="0" borderId="0" xfId="0" applyFont="1" applyAlignment="1">
      <alignment vertical="center" wrapText="1"/>
    </xf>
    <xf numFmtId="0" fontId="20" fillId="0" borderId="9" xfId="0" applyFont="1" applyBorder="1" applyAlignment="1">
      <alignment horizontal="left" vertical="center" wrapText="1"/>
    </xf>
    <xf numFmtId="0" fontId="20" fillId="0" borderId="10" xfId="0" applyFont="1" applyBorder="1" applyAlignment="1">
      <alignment horizontal="center" vertical="center" wrapText="1"/>
    </xf>
    <xf numFmtId="0" fontId="13" fillId="0" borderId="10" xfId="0" applyFont="1" applyBorder="1" applyAlignment="1">
      <alignment horizontal="center" vertical="center" wrapText="1"/>
    </xf>
    <xf numFmtId="0" fontId="20" fillId="0" borderId="11" xfId="0" applyFont="1" applyBorder="1" applyAlignment="1">
      <alignment vertical="center" wrapText="1"/>
    </xf>
    <xf numFmtId="0" fontId="20" fillId="0" borderId="12" xfId="0" applyFont="1" applyBorder="1" applyAlignment="1">
      <alignment horizontal="center" vertical="center" wrapText="1"/>
    </xf>
    <xf numFmtId="165" fontId="20" fillId="0" borderId="12" xfId="4" applyNumberFormat="1" applyFont="1" applyFill="1" applyBorder="1" applyAlignment="1">
      <alignment horizontal="center" vertical="center" wrapText="1"/>
    </xf>
    <xf numFmtId="0" fontId="22" fillId="0" borderId="12" xfId="0" applyFont="1" applyBorder="1" applyAlignment="1">
      <alignment vertical="center" wrapText="1"/>
    </xf>
    <xf numFmtId="0" fontId="19" fillId="0" borderId="12" xfId="0" applyFont="1" applyBorder="1" applyAlignment="1">
      <alignment horizontal="left" vertical="center" wrapText="1"/>
    </xf>
    <xf numFmtId="0" fontId="20" fillId="0" borderId="0" xfId="0" applyFont="1" applyAlignment="1">
      <alignment vertical="center" wrapText="1"/>
    </xf>
    <xf numFmtId="0" fontId="20" fillId="0" borderId="0" xfId="0" applyFont="1" applyAlignment="1">
      <alignment horizontal="center" vertical="center" wrapText="1"/>
    </xf>
    <xf numFmtId="166" fontId="20" fillId="0" borderId="0" xfId="4" applyNumberFormat="1" applyFont="1" applyBorder="1" applyAlignment="1">
      <alignment horizontal="center" vertical="center" wrapText="1"/>
    </xf>
    <xf numFmtId="166" fontId="20" fillId="0" borderId="0" xfId="4" applyNumberFormat="1" applyFont="1" applyBorder="1" applyAlignment="1">
      <alignment vertical="center" wrapText="1"/>
    </xf>
    <xf numFmtId="0" fontId="22" fillId="0" borderId="0" xfId="0" applyFont="1" applyAlignment="1">
      <alignment vertical="center" wrapText="1"/>
    </xf>
    <xf numFmtId="0" fontId="19" fillId="0" borderId="0" xfId="0" applyFont="1" applyAlignment="1">
      <alignment horizontal="left" vertical="center" wrapText="1"/>
    </xf>
    <xf numFmtId="0" fontId="13" fillId="0" borderId="9" xfId="0" applyFont="1" applyBorder="1" applyAlignment="1">
      <alignment vertical="center" wrapText="1"/>
    </xf>
    <xf numFmtId="166" fontId="22" fillId="0" borderId="12" xfId="4" applyNumberFormat="1" applyFont="1" applyBorder="1" applyAlignment="1">
      <alignment vertical="center" wrapText="1"/>
    </xf>
    <xf numFmtId="165" fontId="20" fillId="0" borderId="12" xfId="4" applyNumberFormat="1" applyFont="1" applyFill="1" applyBorder="1" applyAlignment="1">
      <alignment vertical="center" wrapText="1"/>
    </xf>
    <xf numFmtId="165" fontId="20" fillId="0" borderId="12" xfId="4" applyNumberFormat="1" applyFont="1" applyBorder="1" applyAlignment="1">
      <alignment vertical="center" wrapText="1"/>
    </xf>
    <xf numFmtId="0" fontId="21" fillId="2" borderId="0" xfId="0" quotePrefix="1" applyFont="1" applyFill="1" applyAlignment="1">
      <alignment horizontal="center" vertical="center" wrapText="1"/>
    </xf>
    <xf numFmtId="0" fontId="21" fillId="0" borderId="0" xfId="0" applyFont="1" applyAlignment="1">
      <alignment horizontal="center" vertical="center" wrapText="1"/>
    </xf>
    <xf numFmtId="0" fontId="25" fillId="0" borderId="0" xfId="0" applyFont="1" applyAlignment="1">
      <alignment horizontal="left" vertical="center"/>
    </xf>
    <xf numFmtId="0" fontId="28" fillId="0" borderId="0" xfId="0" applyFont="1" applyAlignment="1">
      <alignment vertical="center"/>
    </xf>
    <xf numFmtId="0" fontId="25" fillId="0" borderId="0" xfId="0" applyFont="1" applyAlignment="1">
      <alignment vertical="center"/>
    </xf>
    <xf numFmtId="0" fontId="29" fillId="0" borderId="0" xfId="0" applyFont="1" applyAlignment="1">
      <alignment vertical="center" wrapText="1"/>
    </xf>
    <xf numFmtId="0" fontId="2" fillId="0" borderId="0" xfId="0" applyFont="1" applyAlignment="1">
      <alignment vertical="center"/>
    </xf>
    <xf numFmtId="0" fontId="6" fillId="0" borderId="0" xfId="0" applyFont="1" applyAlignment="1">
      <alignment horizontal="center" vertical="center"/>
    </xf>
    <xf numFmtId="0" fontId="10" fillId="0" borderId="0" xfId="0" applyFont="1" applyAlignment="1">
      <alignment vertical="center"/>
    </xf>
    <xf numFmtId="0" fontId="6" fillId="0" borderId="0" xfId="0" applyFont="1" applyAlignment="1">
      <alignment vertical="center"/>
    </xf>
    <xf numFmtId="0" fontId="6" fillId="0" borderId="0" xfId="0" applyFont="1" applyAlignment="1">
      <alignment vertical="center" wrapText="1"/>
    </xf>
    <xf numFmtId="0" fontId="9" fillId="0" borderId="0" xfId="0" applyFont="1" applyAlignment="1">
      <alignment vertical="center"/>
    </xf>
    <xf numFmtId="0" fontId="1" fillId="0" borderId="6" xfId="0" applyFont="1" applyBorder="1" applyAlignment="1" applyProtection="1">
      <alignment horizontal="left" vertical="center"/>
      <protection locked="0"/>
    </xf>
    <xf numFmtId="0" fontId="1" fillId="0" borderId="6" xfId="0" quotePrefix="1" applyFont="1" applyBorder="1" applyAlignment="1" applyProtection="1">
      <alignment horizontal="left" vertical="center"/>
      <protection locked="0"/>
    </xf>
    <xf numFmtId="0" fontId="1" fillId="0" borderId="0" xfId="0" applyFont="1" applyAlignment="1">
      <alignment horizontal="left" vertical="center"/>
    </xf>
    <xf numFmtId="0" fontId="1" fillId="0" borderId="4" xfId="0" applyFont="1" applyBorder="1" applyAlignment="1">
      <alignment horizontal="left" vertical="center"/>
    </xf>
    <xf numFmtId="0" fontId="21" fillId="0" borderId="0" xfId="0" applyFont="1" applyAlignment="1">
      <alignment vertical="center"/>
    </xf>
    <xf numFmtId="0" fontId="7" fillId="0" borderId="0" xfId="0" applyFont="1" applyAlignment="1">
      <alignment vertical="center"/>
    </xf>
    <xf numFmtId="0" fontId="7" fillId="0" borderId="0" xfId="0" applyFont="1" applyAlignment="1" applyProtection="1">
      <alignment horizontal="left" vertical="center"/>
      <protection locked="0"/>
    </xf>
    <xf numFmtId="164" fontId="21" fillId="0" borderId="0" xfId="3" applyNumberFormat="1" applyFont="1" applyAlignment="1">
      <alignment vertical="center"/>
    </xf>
    <xf numFmtId="164" fontId="9" fillId="0" borderId="0" xfId="3" applyNumberFormat="1" applyFont="1" applyAlignment="1">
      <alignment vertical="center"/>
    </xf>
    <xf numFmtId="164" fontId="9" fillId="0" borderId="0" xfId="0" applyNumberFormat="1" applyFont="1" applyAlignment="1">
      <alignment vertical="center"/>
    </xf>
    <xf numFmtId="43" fontId="9" fillId="0" borderId="0" xfId="0" applyNumberFormat="1" applyFont="1" applyAlignment="1">
      <alignment vertical="center"/>
    </xf>
    <xf numFmtId="41" fontId="21" fillId="0" borderId="0" xfId="3" applyFont="1" applyAlignment="1">
      <alignment vertical="center"/>
    </xf>
    <xf numFmtId="169" fontId="21" fillId="7" borderId="0" xfId="0" applyNumberFormat="1" applyFont="1" applyFill="1" applyAlignment="1">
      <alignment vertical="center"/>
    </xf>
    <xf numFmtId="41" fontId="21" fillId="6" borderId="0" xfId="0" applyNumberFormat="1" applyFont="1" applyFill="1" applyAlignment="1">
      <alignment vertical="center"/>
    </xf>
    <xf numFmtId="0" fontId="0" fillId="2" borderId="0" xfId="0" applyFill="1" applyAlignment="1">
      <alignment vertical="center"/>
    </xf>
    <xf numFmtId="0" fontId="16" fillId="2" borderId="0" xfId="0" applyFont="1" applyFill="1" applyAlignment="1">
      <alignment vertical="center"/>
    </xf>
    <xf numFmtId="0" fontId="0" fillId="0" borderId="0" xfId="0" applyAlignment="1">
      <alignment vertical="center"/>
    </xf>
    <xf numFmtId="41" fontId="23" fillId="5" borderId="0" xfId="0" applyNumberFormat="1" applyFont="1" applyFill="1" applyAlignment="1">
      <alignment vertical="center"/>
    </xf>
    <xf numFmtId="0" fontId="18" fillId="0" borderId="14" xfId="0" applyFont="1" applyBorder="1" applyAlignment="1">
      <alignment horizontal="left" vertical="center" wrapText="1"/>
    </xf>
    <xf numFmtId="0" fontId="18" fillId="0" borderId="0" xfId="0" applyFont="1" applyAlignment="1">
      <alignment horizontal="left" vertical="center" wrapText="1"/>
    </xf>
    <xf numFmtId="0" fontId="18" fillId="0" borderId="0" xfId="0" applyFont="1" applyAlignment="1">
      <alignment vertical="center" wrapText="1"/>
    </xf>
    <xf numFmtId="167" fontId="18" fillId="0" borderId="0" xfId="4" applyNumberFormat="1" applyFont="1" applyAlignment="1">
      <alignment vertical="center" wrapText="1"/>
    </xf>
    <xf numFmtId="168" fontId="18" fillId="0" borderId="14" xfId="4" applyNumberFormat="1" applyFont="1" applyBorder="1" applyAlignment="1">
      <alignment horizontal="left" vertical="center" wrapText="1"/>
    </xf>
    <xf numFmtId="170" fontId="6" fillId="5" borderId="0" xfId="3" applyNumberFormat="1" applyFont="1" applyFill="1" applyAlignment="1">
      <alignment vertical="center"/>
    </xf>
    <xf numFmtId="0" fontId="13" fillId="0" borderId="0" xfId="0" applyFont="1" applyAlignment="1">
      <alignment vertical="center"/>
    </xf>
    <xf numFmtId="0" fontId="24" fillId="0" borderId="0" xfId="0" applyFont="1" applyAlignment="1">
      <alignment horizontal="center" vertical="center"/>
    </xf>
    <xf numFmtId="0" fontId="22" fillId="0" borderId="0" xfId="0" applyFont="1" applyAlignment="1">
      <alignment vertical="center"/>
    </xf>
    <xf numFmtId="164" fontId="22" fillId="0" borderId="0" xfId="3" applyNumberFormat="1" applyFont="1" applyAlignment="1">
      <alignment vertical="center"/>
    </xf>
    <xf numFmtId="0" fontId="22" fillId="0" borderId="0" xfId="0" applyFont="1" applyAlignment="1">
      <alignment horizontal="left" vertical="center"/>
    </xf>
    <xf numFmtId="0" fontId="30" fillId="0" borderId="0" xfId="0" applyFont="1" applyAlignment="1">
      <alignment vertical="center"/>
    </xf>
    <xf numFmtId="0" fontId="32" fillId="0" borderId="0" xfId="0" applyFont="1" applyAlignment="1">
      <alignment vertical="center"/>
    </xf>
    <xf numFmtId="0" fontId="33" fillId="0" borderId="0" xfId="0" applyFont="1" applyAlignment="1">
      <alignment vertical="center"/>
    </xf>
    <xf numFmtId="0" fontId="34" fillId="0" borderId="0" xfId="0" applyFont="1" applyAlignment="1">
      <alignment vertical="center"/>
    </xf>
    <xf numFmtId="0" fontId="36" fillId="0" borderId="0" xfId="0" applyFont="1" applyAlignment="1">
      <alignment vertical="center"/>
    </xf>
    <xf numFmtId="0" fontId="38" fillId="0" borderId="0" xfId="0" applyFont="1" applyAlignment="1">
      <alignment vertical="center"/>
    </xf>
    <xf numFmtId="0" fontId="37" fillId="0" borderId="9" xfId="0" applyFont="1" applyBorder="1" applyAlignment="1">
      <alignment vertical="center" wrapText="1"/>
    </xf>
    <xf numFmtId="0" fontId="25" fillId="0" borderId="24" xfId="0" applyFont="1" applyBorder="1" applyAlignment="1">
      <alignment vertical="center" wrapText="1"/>
    </xf>
    <xf numFmtId="0" fontId="37" fillId="0" borderId="11" xfId="0" applyFont="1" applyBorder="1" applyAlignment="1">
      <alignment vertical="center" wrapText="1"/>
    </xf>
    <xf numFmtId="3" fontId="38" fillId="9" borderId="0" xfId="0" applyNumberFormat="1" applyFont="1" applyFill="1" applyAlignment="1">
      <alignment vertical="center"/>
    </xf>
    <xf numFmtId="0" fontId="37" fillId="0" borderId="0" xfId="0" applyFont="1" applyAlignment="1">
      <alignment vertical="center" wrapText="1"/>
    </xf>
    <xf numFmtId="0" fontId="37" fillId="0" borderId="31" xfId="0" applyFont="1" applyBorder="1" applyAlignment="1">
      <alignment vertical="center" wrapText="1"/>
    </xf>
    <xf numFmtId="0" fontId="13" fillId="0" borderId="24" xfId="0" applyFont="1" applyBorder="1" applyAlignment="1">
      <alignment vertical="center" wrapText="1"/>
    </xf>
    <xf numFmtId="0" fontId="30" fillId="0" borderId="0" xfId="0" applyFont="1" applyAlignment="1">
      <alignment vertical="center" wrapText="1"/>
    </xf>
    <xf numFmtId="0" fontId="18" fillId="0" borderId="14" xfId="0" applyFont="1" applyBorder="1" applyAlignment="1">
      <alignment vertical="center" wrapText="1"/>
    </xf>
    <xf numFmtId="3" fontId="33" fillId="12" borderId="0" xfId="0" applyNumberFormat="1" applyFont="1" applyFill="1" applyAlignment="1">
      <alignment vertical="center"/>
    </xf>
    <xf numFmtId="1" fontId="0" fillId="0" borderId="0" xfId="0" applyNumberFormat="1" applyAlignment="1">
      <alignment vertical="center"/>
    </xf>
    <xf numFmtId="171" fontId="0" fillId="0" borderId="0" xfId="0" applyNumberFormat="1" applyAlignment="1">
      <alignment vertical="center"/>
    </xf>
    <xf numFmtId="3" fontId="36" fillId="0" borderId="0" xfId="0" applyNumberFormat="1" applyFont="1" applyAlignment="1">
      <alignment vertical="center"/>
    </xf>
    <xf numFmtId="1" fontId="38" fillId="0" borderId="0" xfId="0" applyNumberFormat="1" applyFont="1" applyAlignment="1">
      <alignment vertical="top"/>
    </xf>
    <xf numFmtId="0" fontId="38" fillId="0" borderId="0" xfId="0" applyFont="1" applyAlignment="1">
      <alignment vertical="top"/>
    </xf>
    <xf numFmtId="0" fontId="0" fillId="0" borderId="0" xfId="0" applyAlignment="1">
      <alignment vertical="top"/>
    </xf>
    <xf numFmtId="0" fontId="25" fillId="0" borderId="25" xfId="0" applyFont="1" applyBorder="1" applyAlignment="1">
      <alignment horizontal="center" vertical="top" wrapText="1"/>
    </xf>
    <xf numFmtId="3" fontId="25" fillId="0" borderId="25" xfId="0" applyNumberFormat="1" applyFont="1" applyBorder="1" applyAlignment="1">
      <alignment horizontal="center" vertical="top" wrapText="1"/>
    </xf>
    <xf numFmtId="0" fontId="19" fillId="0" borderId="30" xfId="0" applyFont="1" applyBorder="1" applyAlignment="1">
      <alignment horizontal="center" vertical="top" wrapText="1"/>
    </xf>
    <xf numFmtId="1" fontId="38" fillId="0" borderId="0" xfId="0" applyNumberFormat="1" applyFont="1" applyAlignment="1">
      <alignment horizontal="center" vertical="top"/>
    </xf>
    <xf numFmtId="0" fontId="38" fillId="0" borderId="0" xfId="0" applyFont="1" applyAlignment="1">
      <alignment horizontal="center" vertical="top"/>
    </xf>
    <xf numFmtId="0" fontId="0" fillId="0" borderId="0" xfId="0" applyAlignment="1">
      <alignment horizontal="center" vertical="top"/>
    </xf>
    <xf numFmtId="0" fontId="44" fillId="0" borderId="24" xfId="0" applyFont="1" applyBorder="1" applyAlignment="1">
      <alignment horizontal="left" vertical="top" wrapText="1"/>
    </xf>
    <xf numFmtId="171" fontId="0" fillId="0" borderId="0" xfId="5" applyNumberFormat="1" applyFont="1" applyAlignment="1">
      <alignment vertical="top"/>
    </xf>
    <xf numFmtId="0" fontId="19" fillId="11" borderId="24" xfId="0" applyFont="1" applyFill="1" applyBorder="1" applyAlignment="1">
      <alignment vertical="top" wrapText="1"/>
    </xf>
    <xf numFmtId="0" fontId="25" fillId="0" borderId="24" xfId="0" applyFont="1" applyBorder="1" applyAlignment="1">
      <alignment vertical="top" wrapText="1"/>
    </xf>
    <xf numFmtId="0" fontId="30" fillId="0" borderId="0" xfId="0" applyFont="1" applyAlignment="1">
      <alignment horizontal="center" vertical="center"/>
    </xf>
    <xf numFmtId="0" fontId="33" fillId="0" borderId="0" xfId="0" applyFont="1" applyAlignment="1">
      <alignment horizontal="center" vertical="center"/>
    </xf>
    <xf numFmtId="0" fontId="35" fillId="0" borderId="5" xfId="0" applyFont="1" applyBorder="1" applyAlignment="1">
      <alignment horizontal="center" vertical="center"/>
    </xf>
    <xf numFmtId="0" fontId="35" fillId="0" borderId="4" xfId="0" applyFont="1" applyBorder="1" applyAlignment="1">
      <alignment horizontal="center" vertical="center"/>
    </xf>
    <xf numFmtId="0" fontId="35" fillId="0" borderId="0" xfId="0" applyFont="1" applyAlignment="1">
      <alignment horizontal="center" vertical="center"/>
    </xf>
    <xf numFmtId="0" fontId="13" fillId="0" borderId="15" xfId="0" applyFont="1" applyBorder="1" applyAlignment="1">
      <alignment horizontal="center" vertical="center" wrapText="1"/>
    </xf>
    <xf numFmtId="0" fontId="25" fillId="0" borderId="25" xfId="0" applyFont="1" applyBorder="1" applyAlignment="1">
      <alignment horizontal="center" vertical="center" wrapText="1"/>
    </xf>
    <xf numFmtId="0" fontId="37" fillId="0" borderId="7" xfId="0" applyFont="1" applyBorder="1" applyAlignment="1">
      <alignment horizontal="center" vertical="center" wrapText="1"/>
    </xf>
    <xf numFmtId="0" fontId="37" fillId="0" borderId="0" xfId="0" applyFont="1" applyAlignment="1">
      <alignment horizontal="center" vertical="center" wrapText="1"/>
    </xf>
    <xf numFmtId="0" fontId="37" fillId="0" borderId="27" xfId="0" applyFont="1" applyBorder="1" applyAlignment="1">
      <alignment horizontal="center" vertical="center" wrapText="1"/>
    </xf>
    <xf numFmtId="0" fontId="13" fillId="0" borderId="25" xfId="0" applyFont="1" applyBorder="1" applyAlignment="1">
      <alignment horizontal="center" vertical="center" wrapText="1"/>
    </xf>
    <xf numFmtId="0" fontId="25" fillId="0" borderId="27" xfId="0" applyFont="1" applyBorder="1" applyAlignment="1">
      <alignment horizontal="center" vertical="center" wrapText="1"/>
    </xf>
    <xf numFmtId="0" fontId="30" fillId="0" borderId="0" xfId="0" applyFont="1" applyAlignment="1">
      <alignment horizontal="center" vertical="center" wrapText="1"/>
    </xf>
    <xf numFmtId="0" fontId="18" fillId="0" borderId="0" xfId="0" applyFont="1" applyAlignment="1">
      <alignment horizontal="center" vertical="center" wrapText="1"/>
    </xf>
    <xf numFmtId="0" fontId="25" fillId="0" borderId="0" xfId="0" applyFont="1" applyAlignment="1">
      <alignment horizontal="center" vertical="center"/>
    </xf>
    <xf numFmtId="0" fontId="0" fillId="0" borderId="0" xfId="0" applyAlignment="1">
      <alignment horizontal="center" vertical="center"/>
    </xf>
    <xf numFmtId="0" fontId="7" fillId="0" borderId="0" xfId="0" applyFont="1" applyAlignment="1">
      <alignment horizontal="center" vertical="center"/>
    </xf>
    <xf numFmtId="0" fontId="37" fillId="0" borderId="15" xfId="0" applyFont="1" applyBorder="1" applyAlignment="1">
      <alignment horizontal="center" vertical="center" wrapText="1"/>
    </xf>
    <xf numFmtId="0" fontId="43" fillId="0" borderId="0" xfId="0" applyFont="1" applyAlignment="1">
      <alignment horizontal="center" vertical="center" wrapText="1"/>
    </xf>
    <xf numFmtId="0" fontId="36" fillId="0" borderId="0" xfId="0" applyFont="1" applyAlignment="1">
      <alignment horizontal="center" vertical="center"/>
    </xf>
    <xf numFmtId="0" fontId="41" fillId="0" borderId="0" xfId="0" applyFont="1" applyAlignment="1">
      <alignment horizontal="center" vertical="center"/>
    </xf>
    <xf numFmtId="0" fontId="28" fillId="0" borderId="0" xfId="0" applyFont="1" applyAlignment="1">
      <alignment horizontal="center" vertical="center"/>
    </xf>
    <xf numFmtId="0" fontId="39" fillId="0" borderId="25" xfId="0" applyFont="1" applyBorder="1" applyAlignment="1">
      <alignment horizontal="center" vertical="top" wrapText="1"/>
    </xf>
    <xf numFmtId="0" fontId="32" fillId="0" borderId="0" xfId="0" applyFont="1" applyAlignment="1">
      <alignment horizontal="center" vertical="center"/>
    </xf>
    <xf numFmtId="0" fontId="34" fillId="0" borderId="0" xfId="0" applyFont="1" applyAlignment="1">
      <alignment horizontal="center" vertical="center"/>
    </xf>
    <xf numFmtId="3" fontId="37" fillId="0" borderId="27" xfId="0" applyNumberFormat="1" applyFont="1" applyBorder="1" applyAlignment="1">
      <alignment horizontal="center" vertical="center" wrapText="1"/>
    </xf>
    <xf numFmtId="0" fontId="19" fillId="0" borderId="27" xfId="0" applyFont="1" applyBorder="1" applyAlignment="1">
      <alignment horizontal="center" vertical="center" wrapText="1"/>
    </xf>
    <xf numFmtId="0" fontId="25" fillId="0" borderId="0" xfId="0" applyFont="1" applyAlignment="1">
      <alignment horizontal="center" vertical="center" wrapText="1"/>
    </xf>
    <xf numFmtId="0" fontId="19" fillId="0" borderId="0" xfId="0" applyFont="1" applyAlignment="1">
      <alignment horizontal="center" vertical="center" wrapText="1"/>
    </xf>
    <xf numFmtId="0" fontId="19" fillId="0" borderId="30" xfId="0" applyFont="1" applyBorder="1" applyAlignment="1">
      <alignment horizontal="center" vertical="center" wrapText="1"/>
    </xf>
    <xf numFmtId="0" fontId="19" fillId="0" borderId="32" xfId="0" applyFont="1" applyBorder="1" applyAlignment="1">
      <alignment horizontal="center" vertical="center" wrapText="1"/>
    </xf>
    <xf numFmtId="0" fontId="25" fillId="0" borderId="7" xfId="0" applyFont="1" applyBorder="1" applyAlignment="1">
      <alignment horizontal="center" vertical="center" wrapText="1"/>
    </xf>
    <xf numFmtId="0" fontId="19" fillId="0" borderId="7" xfId="0" applyFont="1" applyBorder="1" applyAlignment="1">
      <alignment horizontal="center" vertical="center" wrapText="1"/>
    </xf>
    <xf numFmtId="0" fontId="37" fillId="0" borderId="25" xfId="0" applyFont="1" applyBorder="1" applyAlignment="1">
      <alignment horizontal="center" vertical="center" wrapText="1"/>
    </xf>
    <xf numFmtId="3" fontId="19" fillId="0" borderId="25" xfId="0" applyNumberFormat="1" applyFont="1" applyBorder="1" applyAlignment="1">
      <alignment horizontal="center" vertical="top" wrapText="1"/>
    </xf>
    <xf numFmtId="0" fontId="40" fillId="0" borderId="0" xfId="0" applyFont="1" applyAlignment="1">
      <alignment horizontal="center" vertical="center" wrapText="1"/>
    </xf>
    <xf numFmtId="171" fontId="18" fillId="0" borderId="14" xfId="5" applyNumberFormat="1" applyFont="1" applyBorder="1" applyAlignment="1">
      <alignment horizontal="center" vertical="center" wrapText="1"/>
    </xf>
    <xf numFmtId="171" fontId="30" fillId="0" borderId="0" xfId="0" applyNumberFormat="1" applyFont="1" applyAlignment="1">
      <alignment horizontal="center" vertical="center"/>
    </xf>
    <xf numFmtId="0" fontId="38" fillId="11" borderId="0" xfId="0" applyFont="1" applyFill="1" applyAlignment="1">
      <alignment horizontal="center" vertical="center" wrapText="1"/>
    </xf>
    <xf numFmtId="0" fontId="38" fillId="0" borderId="0" xfId="0" applyFont="1" applyAlignment="1">
      <alignment horizontal="center" vertical="center" wrapText="1"/>
    </xf>
    <xf numFmtId="1" fontId="25" fillId="0" borderId="0" xfId="0" applyNumberFormat="1" applyFont="1" applyAlignment="1">
      <alignment horizontal="center" vertical="center"/>
    </xf>
    <xf numFmtId="0" fontId="19" fillId="0" borderId="30" xfId="0" applyFont="1" applyBorder="1" applyAlignment="1">
      <alignment horizontal="left" vertical="top" wrapText="1"/>
    </xf>
    <xf numFmtId="0" fontId="19" fillId="0" borderId="24" xfId="0" applyFont="1" applyBorder="1" applyAlignment="1">
      <alignment vertical="top" wrapText="1"/>
    </xf>
    <xf numFmtId="0" fontId="19" fillId="0" borderId="25" xfId="0" applyFont="1" applyBorder="1" applyAlignment="1">
      <alignment horizontal="center" vertical="top" wrapText="1"/>
    </xf>
    <xf numFmtId="171" fontId="0" fillId="0" borderId="0" xfId="5" applyNumberFormat="1" applyFont="1" applyFill="1" applyAlignment="1">
      <alignment vertical="top"/>
    </xf>
    <xf numFmtId="0" fontId="22" fillId="0" borderId="2" xfId="0" applyFont="1" applyBorder="1" applyAlignment="1" applyProtection="1">
      <alignment vertical="top" wrapText="1"/>
      <protection locked="0"/>
    </xf>
    <xf numFmtId="165" fontId="22" fillId="0" borderId="1" xfId="4" applyNumberFormat="1" applyFont="1" applyFill="1" applyBorder="1" applyAlignment="1">
      <alignment vertical="top" wrapText="1"/>
    </xf>
    <xf numFmtId="0" fontId="21" fillId="0" borderId="0" xfId="0" applyFont="1" applyAlignment="1">
      <alignment vertical="top"/>
    </xf>
    <xf numFmtId="0" fontId="20" fillId="0" borderId="2" xfId="0" applyFont="1" applyBorder="1" applyAlignment="1" applyProtection="1">
      <alignment vertical="top" wrapText="1"/>
      <protection locked="0"/>
    </xf>
    <xf numFmtId="0" fontId="20" fillId="0" borderId="1" xfId="0" applyFont="1" applyBorder="1" applyAlignment="1" applyProtection="1">
      <alignment horizontal="center" vertical="top" wrapText="1"/>
      <protection locked="0"/>
    </xf>
    <xf numFmtId="165" fontId="20" fillId="0" borderId="1" xfId="4" applyNumberFormat="1" applyFont="1" applyFill="1" applyBorder="1" applyAlignment="1" applyProtection="1">
      <alignment horizontal="center" vertical="top" wrapText="1"/>
      <protection locked="0"/>
    </xf>
    <xf numFmtId="165" fontId="20" fillId="0" borderId="1" xfId="4" applyNumberFormat="1" applyFont="1" applyFill="1" applyBorder="1" applyAlignment="1" applyProtection="1">
      <alignment horizontal="right" vertical="top" wrapText="1"/>
      <protection locked="0"/>
    </xf>
    <xf numFmtId="165" fontId="20" fillId="0" borderId="1" xfId="4" applyNumberFormat="1" applyFont="1" applyFill="1" applyBorder="1" applyAlignment="1">
      <alignment vertical="top" wrapText="1"/>
    </xf>
    <xf numFmtId="0" fontId="20" fillId="0" borderId="1" xfId="0" applyFont="1" applyBorder="1" applyAlignment="1">
      <alignment vertical="top" wrapText="1"/>
    </xf>
    <xf numFmtId="0" fontId="13" fillId="0" borderId="1" xfId="0" applyFont="1" applyBorder="1" applyAlignment="1" applyProtection="1">
      <alignment horizontal="left" vertical="top" wrapText="1"/>
      <protection locked="0"/>
    </xf>
    <xf numFmtId="0" fontId="45" fillId="0" borderId="0" xfId="0" applyFont="1" applyAlignment="1">
      <alignment vertical="top"/>
    </xf>
    <xf numFmtId="0" fontId="20" fillId="0" borderId="17" xfId="0" applyFont="1" applyBorder="1" applyAlignment="1" applyProtection="1">
      <alignment horizontal="center" vertical="top" wrapText="1"/>
      <protection locked="0"/>
    </xf>
    <xf numFmtId="165" fontId="20" fillId="0" borderId="17" xfId="4" applyNumberFormat="1" applyFont="1" applyFill="1" applyBorder="1" applyAlignment="1" applyProtection="1">
      <alignment horizontal="center" vertical="top" wrapText="1"/>
      <protection locked="0"/>
    </xf>
    <xf numFmtId="3" fontId="22" fillId="0" borderId="1" xfId="0" applyNumberFormat="1" applyFont="1" applyBorder="1" applyAlignment="1" applyProtection="1">
      <alignment horizontal="center" vertical="top" wrapText="1"/>
      <protection locked="0"/>
    </xf>
    <xf numFmtId="165" fontId="22" fillId="0" borderId="1" xfId="4" applyNumberFormat="1" applyFont="1" applyBorder="1" applyAlignment="1" applyProtection="1">
      <alignment horizontal="right" vertical="top" wrapText="1"/>
      <protection locked="0"/>
    </xf>
    <xf numFmtId="0" fontId="22" fillId="0" borderId="1" xfId="0" applyFont="1" applyBorder="1" applyAlignment="1" applyProtection="1">
      <alignment vertical="top" wrapText="1"/>
      <protection locked="0"/>
    </xf>
    <xf numFmtId="0" fontId="19" fillId="0" borderId="13" xfId="0" applyFont="1" applyBorder="1" applyAlignment="1" applyProtection="1">
      <alignment horizontal="left" vertical="top" wrapText="1"/>
      <protection locked="0"/>
    </xf>
    <xf numFmtId="1" fontId="21" fillId="0" borderId="0" xfId="0" applyNumberFormat="1" applyFont="1" applyAlignment="1">
      <alignment vertical="top"/>
    </xf>
    <xf numFmtId="0" fontId="33" fillId="0" borderId="0" xfId="0" applyFont="1" applyAlignment="1">
      <alignment horizontal="right" vertical="center" wrapText="1"/>
    </xf>
    <xf numFmtId="0" fontId="46" fillId="0" borderId="0" xfId="0" applyFont="1" applyAlignment="1">
      <alignment vertical="center"/>
    </xf>
    <xf numFmtId="0" fontId="23" fillId="0" borderId="0" xfId="0" applyFont="1" applyAlignment="1">
      <alignment vertical="center"/>
    </xf>
    <xf numFmtId="0" fontId="37" fillId="13" borderId="24" xfId="0" applyFont="1" applyFill="1" applyBorder="1" applyAlignment="1">
      <alignment vertical="center" wrapText="1"/>
    </xf>
    <xf numFmtId="0" fontId="37" fillId="13" borderId="25" xfId="0" applyFont="1" applyFill="1" applyBorder="1" applyAlignment="1">
      <alignment horizontal="center" vertical="center" wrapText="1"/>
    </xf>
    <xf numFmtId="3" fontId="37" fillId="13" borderId="25" xfId="0" applyNumberFormat="1" applyFont="1" applyFill="1" applyBorder="1" applyAlignment="1">
      <alignment horizontal="center" vertical="center" wrapText="1"/>
    </xf>
    <xf numFmtId="0" fontId="13" fillId="13" borderId="25" xfId="0" applyFont="1" applyFill="1" applyBorder="1" applyAlignment="1">
      <alignment horizontal="center" vertical="center" wrapText="1"/>
    </xf>
    <xf numFmtId="0" fontId="37" fillId="13" borderId="19" xfId="0" applyFont="1" applyFill="1" applyBorder="1" applyAlignment="1">
      <alignment vertical="center" wrapText="1"/>
    </xf>
    <xf numFmtId="0" fontId="37" fillId="13" borderId="26" xfId="0" applyFont="1" applyFill="1" applyBorder="1" applyAlignment="1">
      <alignment horizontal="center" vertical="center" wrapText="1"/>
    </xf>
    <xf numFmtId="0" fontId="47" fillId="0" borderId="0" xfId="0" applyFont="1" applyAlignment="1">
      <alignment vertical="center"/>
    </xf>
    <xf numFmtId="0" fontId="47" fillId="0" borderId="0" xfId="0" applyFont="1" applyAlignment="1">
      <alignment horizontal="center" vertical="center"/>
    </xf>
    <xf numFmtId="0" fontId="47" fillId="0" borderId="0" xfId="0" applyFont="1" applyAlignment="1">
      <alignment horizontal="center" vertical="center" wrapText="1"/>
    </xf>
    <xf numFmtId="0" fontId="48" fillId="0" borderId="0" xfId="0" applyFont="1" applyAlignment="1">
      <alignment horizontal="center" vertical="center"/>
    </xf>
    <xf numFmtId="0" fontId="49" fillId="0" borderId="0" xfId="0" applyFont="1" applyAlignment="1">
      <alignment horizontal="center" vertical="center" wrapText="1"/>
    </xf>
    <xf numFmtId="0" fontId="50" fillId="0" borderId="0" xfId="0" applyFont="1" applyAlignment="1">
      <alignment vertical="center"/>
    </xf>
    <xf numFmtId="0" fontId="51" fillId="2" borderId="0" xfId="0" applyFont="1" applyFill="1" applyAlignment="1">
      <alignment vertical="center"/>
    </xf>
    <xf numFmtId="0" fontId="11" fillId="0" borderId="0" xfId="0" applyFont="1" applyAlignment="1">
      <alignment horizontal="center" vertical="center"/>
    </xf>
    <xf numFmtId="0" fontId="8" fillId="0" borderId="0" xfId="0" applyFont="1" applyAlignment="1">
      <alignment horizontal="center" vertical="center"/>
    </xf>
    <xf numFmtId="0" fontId="7" fillId="0" borderId="3" xfId="0" applyFont="1" applyBorder="1" applyAlignment="1">
      <alignment horizontal="center" vertical="center"/>
    </xf>
    <xf numFmtId="0" fontId="1" fillId="0" borderId="5" xfId="0" applyFont="1" applyBorder="1" applyAlignment="1" applyProtection="1">
      <alignment horizontal="left" vertical="center" wrapText="1"/>
      <protection locked="0"/>
    </xf>
    <xf numFmtId="0" fontId="1" fillId="0" borderId="6" xfId="0" applyFont="1" applyBorder="1" applyAlignment="1" applyProtection="1">
      <alignment horizontal="left" vertical="center"/>
      <protection locked="0"/>
    </xf>
    <xf numFmtId="0" fontId="1" fillId="0" borderId="4" xfId="0" applyFont="1" applyBorder="1" applyAlignment="1" applyProtection="1">
      <alignment horizontal="left" vertical="center"/>
      <protection locked="0"/>
    </xf>
    <xf numFmtId="0" fontId="1" fillId="0" borderId="6" xfId="0" applyFont="1" applyBorder="1" applyAlignment="1" applyProtection="1">
      <alignment horizontal="left" vertical="center" wrapText="1"/>
      <protection locked="0"/>
    </xf>
    <xf numFmtId="0" fontId="6" fillId="3" borderId="0" xfId="0" applyFont="1" applyFill="1" applyAlignment="1">
      <alignment horizontal="center" vertical="center" wrapText="1"/>
    </xf>
    <xf numFmtId="0" fontId="13" fillId="0" borderId="0" xfId="0" applyFont="1" applyAlignment="1">
      <alignment horizontal="left" vertical="center" wrapText="1"/>
    </xf>
    <xf numFmtId="0" fontId="22" fillId="0" borderId="6" xfId="0" applyFont="1" applyBorder="1" applyAlignment="1" applyProtection="1">
      <alignment horizontal="left" vertical="top" wrapText="1"/>
      <protection locked="0"/>
    </xf>
    <xf numFmtId="0" fontId="22" fillId="0" borderId="8" xfId="0" applyFont="1" applyBorder="1" applyAlignment="1" applyProtection="1">
      <alignment horizontal="left" vertical="top" wrapText="1"/>
      <protection locked="0"/>
    </xf>
    <xf numFmtId="0" fontId="22" fillId="0" borderId="16" xfId="0" applyFont="1" applyBorder="1" applyAlignment="1">
      <alignment horizontal="left" vertical="center" wrapText="1"/>
    </xf>
    <xf numFmtId="0" fontId="22" fillId="0" borderId="7" xfId="0" applyFont="1" applyBorder="1" applyAlignment="1">
      <alignment horizontal="left" vertical="center" wrapText="1"/>
    </xf>
    <xf numFmtId="0" fontId="13" fillId="3" borderId="0" xfId="0" applyFont="1" applyFill="1" applyAlignment="1">
      <alignment horizontal="center" vertical="center" wrapText="1"/>
    </xf>
    <xf numFmtId="0" fontId="13" fillId="4" borderId="3" xfId="0" applyFont="1" applyFill="1" applyBorder="1" applyAlignment="1">
      <alignment horizontal="left" vertical="center" wrapText="1"/>
    </xf>
    <xf numFmtId="0" fontId="13" fillId="0" borderId="15" xfId="0" applyFont="1" applyBorder="1" applyAlignment="1">
      <alignment horizontal="left" vertical="center" wrapText="1"/>
    </xf>
    <xf numFmtId="0" fontId="13" fillId="0" borderId="10" xfId="0" applyFont="1" applyBorder="1" applyAlignment="1">
      <alignment horizontal="left" vertical="center" wrapText="1"/>
    </xf>
    <xf numFmtId="0" fontId="35" fillId="0" borderId="4" xfId="0" applyFont="1" applyBorder="1" applyAlignment="1">
      <alignment vertical="center"/>
    </xf>
    <xf numFmtId="0" fontId="31" fillId="0" borderId="0" xfId="0" applyFont="1" applyAlignment="1">
      <alignment horizontal="center" vertical="center"/>
    </xf>
    <xf numFmtId="0" fontId="35" fillId="0" borderId="5" xfId="0" applyFont="1" applyBorder="1" applyAlignment="1">
      <alignment vertical="center" wrapText="1"/>
    </xf>
    <xf numFmtId="0" fontId="35" fillId="0" borderId="6" xfId="0" applyFont="1" applyBorder="1" applyAlignment="1">
      <alignment vertical="center" wrapText="1"/>
    </xf>
    <xf numFmtId="0" fontId="35" fillId="0" borderId="6" xfId="0" applyFont="1" applyBorder="1" applyAlignment="1">
      <alignment vertical="center"/>
    </xf>
    <xf numFmtId="0" fontId="8" fillId="0" borderId="0" xfId="0" applyFont="1" applyAlignment="1">
      <alignment vertical="center"/>
    </xf>
    <xf numFmtId="0" fontId="7" fillId="0" borderId="0" xfId="0" applyFont="1" applyAlignment="1">
      <alignment vertical="center"/>
    </xf>
    <xf numFmtId="0" fontId="33" fillId="8" borderId="0" xfId="0" applyFont="1" applyFill="1" applyAlignment="1">
      <alignment horizontal="center" vertical="center" wrapText="1"/>
    </xf>
    <xf numFmtId="0" fontId="13" fillId="0" borderId="0" xfId="0" applyFont="1" applyAlignment="1">
      <alignment vertical="center" wrapText="1"/>
    </xf>
    <xf numFmtId="0" fontId="37" fillId="0" borderId="20" xfId="0" applyFont="1" applyBorder="1" applyAlignment="1">
      <alignment horizontal="center" vertical="center" wrapText="1"/>
    </xf>
    <xf numFmtId="0" fontId="37" fillId="0" borderId="29" xfId="0" applyFont="1" applyBorder="1" applyAlignment="1">
      <alignment horizontal="center" vertical="center" wrapText="1"/>
    </xf>
    <xf numFmtId="0" fontId="37" fillId="0" borderId="21" xfId="0" applyFont="1" applyBorder="1" applyAlignment="1">
      <alignment horizontal="center" vertical="center" wrapText="1"/>
    </xf>
    <xf numFmtId="0" fontId="37" fillId="0" borderId="22" xfId="0" applyFont="1" applyBorder="1" applyAlignment="1">
      <alignment horizontal="center" vertical="center" wrapText="1"/>
    </xf>
    <xf numFmtId="0" fontId="37" fillId="0" borderId="23" xfId="0" applyFont="1" applyBorder="1" applyAlignment="1">
      <alignment horizontal="center" vertical="center" wrapText="1"/>
    </xf>
    <xf numFmtId="0" fontId="37" fillId="0" borderId="18" xfId="0" applyFont="1" applyBorder="1" applyAlignment="1">
      <alignment vertical="center" wrapText="1"/>
    </xf>
    <xf numFmtId="0" fontId="37" fillId="0" borderId="28" xfId="0" applyFont="1" applyBorder="1" applyAlignment="1">
      <alignment vertical="center" wrapText="1"/>
    </xf>
    <xf numFmtId="0" fontId="13" fillId="0" borderId="20" xfId="0" applyFont="1" applyBorder="1" applyAlignment="1">
      <alignment horizontal="center" vertical="center" wrapText="1"/>
    </xf>
    <xf numFmtId="0" fontId="13" fillId="0" borderId="21" xfId="0" applyFont="1" applyBorder="1" applyAlignment="1">
      <alignment horizontal="center" vertical="center" wrapText="1"/>
    </xf>
    <xf numFmtId="0" fontId="13" fillId="0" borderId="29" xfId="0" applyFont="1" applyBorder="1" applyAlignment="1">
      <alignment horizontal="center" vertical="center" wrapText="1"/>
    </xf>
    <xf numFmtId="0" fontId="44" fillId="0" borderId="6" xfId="0" applyFont="1" applyBorder="1" applyAlignment="1">
      <alignment vertical="top" wrapText="1"/>
    </xf>
    <xf numFmtId="0" fontId="44" fillId="0" borderId="34" xfId="0" applyFont="1" applyBorder="1" applyAlignment="1">
      <alignment vertical="top" wrapText="1"/>
    </xf>
    <xf numFmtId="0" fontId="25" fillId="0" borderId="6" xfId="0" applyFont="1" applyBorder="1" applyAlignment="1">
      <alignment vertical="top" wrapText="1"/>
    </xf>
    <xf numFmtId="0" fontId="25" fillId="0" borderId="34" xfId="0" applyFont="1" applyBorder="1" applyAlignment="1">
      <alignment vertical="top" wrapText="1"/>
    </xf>
    <xf numFmtId="0" fontId="25" fillId="0" borderId="16" xfId="0" applyFont="1" applyBorder="1" applyAlignment="1">
      <alignment vertical="center" wrapText="1"/>
    </xf>
    <xf numFmtId="0" fontId="25" fillId="0" borderId="35" xfId="0" applyFont="1" applyBorder="1" applyAlignment="1">
      <alignment vertical="center" wrapText="1"/>
    </xf>
    <xf numFmtId="0" fontId="13" fillId="10" borderId="0" xfId="0" applyFont="1" applyFill="1" applyAlignment="1">
      <alignment vertical="center" wrapText="1"/>
    </xf>
    <xf numFmtId="0" fontId="13" fillId="8" borderId="0" xfId="0" applyFont="1" applyFill="1" applyAlignment="1">
      <alignment horizontal="center" vertical="center" wrapText="1"/>
    </xf>
    <xf numFmtId="0" fontId="13" fillId="10" borderId="3" xfId="0" applyFont="1" applyFill="1" applyBorder="1" applyAlignment="1">
      <alignment vertical="center" wrapText="1"/>
    </xf>
    <xf numFmtId="0" fontId="13" fillId="0" borderId="33" xfId="0" applyFont="1" applyBorder="1" applyAlignment="1">
      <alignment vertical="center" wrapText="1"/>
    </xf>
    <xf numFmtId="0" fontId="13" fillId="0" borderId="15" xfId="0" applyFont="1" applyBorder="1" applyAlignment="1">
      <alignment vertical="center" wrapText="1"/>
    </xf>
    <xf numFmtId="0" fontId="19" fillId="0" borderId="6" xfId="0" applyFont="1" applyBorder="1" applyAlignment="1">
      <alignment vertical="top" wrapText="1"/>
    </xf>
    <xf numFmtId="0" fontId="19" fillId="0" borderId="34" xfId="0" applyFont="1" applyBorder="1" applyAlignment="1">
      <alignment vertical="top" wrapText="1"/>
    </xf>
  </cellXfs>
  <cellStyles count="6">
    <cellStyle name="Comma" xfId="4" builtinId="3"/>
    <cellStyle name="Comma [0]" xfId="3" builtinId="6"/>
    <cellStyle name="Currency" xfId="5" builtinId="4"/>
    <cellStyle name="Followed Hyperlink" xfId="2" builtinId="9" hidden="1"/>
    <cellStyle name="Hyperlink" xfId="1" builtinId="8" hidden="1"/>
    <cellStyle name="Normal" xfId="0" builtinId="0"/>
  </cellStyles>
  <dxfs count="0"/>
  <tableStyles count="0" defaultTableStyle="TableStyleMedium9" defaultPivotStyle="PivotStyleMedium4"/>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112060</xdr:colOff>
      <xdr:row>0</xdr:row>
      <xdr:rowOff>78443</xdr:rowOff>
    </xdr:from>
    <xdr:to>
      <xdr:col>0</xdr:col>
      <xdr:colOff>1277471</xdr:colOff>
      <xdr:row>1</xdr:row>
      <xdr:rowOff>212913</xdr:rowOff>
    </xdr:to>
    <xdr:pic>
      <xdr:nvPicPr>
        <xdr:cNvPr id="2" name="image1.jpeg">
          <a:extLst>
            <a:ext uri="{FF2B5EF4-FFF2-40B4-BE49-F238E27FC236}">
              <a16:creationId xmlns:a16="http://schemas.microsoft.com/office/drawing/2014/main" id="{8857BA23-45AA-4AE3-BC9D-3152EFD5DDC0}"/>
            </a:ext>
          </a:extLst>
        </xdr:cNvPr>
        <xdr:cNvPicPr/>
      </xdr:nvPicPr>
      <xdr:blipFill>
        <a:blip xmlns:r="http://schemas.openxmlformats.org/officeDocument/2006/relationships" r:embed="rId1" cstate="print"/>
        <a:stretch>
          <a:fillRect/>
        </a:stretch>
      </xdr:blipFill>
      <xdr:spPr>
        <a:xfrm>
          <a:off x="112060" y="78443"/>
          <a:ext cx="1165411" cy="3361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133350</xdr:colOff>
      <xdr:row>0</xdr:row>
      <xdr:rowOff>85725</xdr:rowOff>
    </xdr:from>
    <xdr:to>
      <xdr:col>0</xdr:col>
      <xdr:colOff>1647825</xdr:colOff>
      <xdr:row>1</xdr:row>
      <xdr:rowOff>314325</xdr:rowOff>
    </xdr:to>
    <xdr:pic>
      <xdr:nvPicPr>
        <xdr:cNvPr id="2" name="Picture 1">
          <a:extLst>
            <a:ext uri="{FF2B5EF4-FFF2-40B4-BE49-F238E27FC236}">
              <a16:creationId xmlns:a16="http://schemas.microsoft.com/office/drawing/2014/main" id="{87AD289C-0D70-8160-7A8B-0AFDC2BDD43E}"/>
            </a:ext>
          </a:extLst>
        </xdr:cNvPr>
        <xdr:cNvPicPr>
          <a:picLocks noChangeAspect="1"/>
        </xdr:cNvPicPr>
      </xdr:nvPicPr>
      <xdr:blipFill>
        <a:blip xmlns:r="http://schemas.openxmlformats.org/officeDocument/2006/relationships" r:embed="rId1"/>
        <a:stretch>
          <a:fillRect/>
        </a:stretch>
      </xdr:blipFill>
      <xdr:spPr>
        <a:xfrm>
          <a:off x="133350" y="85725"/>
          <a:ext cx="1514475" cy="42862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2:N49"/>
  <sheetViews>
    <sheetView showGridLines="0" topLeftCell="A13" zoomScale="80" zoomScaleNormal="80" zoomScalePageLayoutView="72" workbookViewId="0">
      <selection activeCell="B34" sqref="B34"/>
    </sheetView>
  </sheetViews>
  <sheetFormatPr defaultColWidth="11" defaultRowHeight="15.5" x14ac:dyDescent="0.35"/>
  <cols>
    <col min="1" max="1" width="26.25" style="50" customWidth="1"/>
    <col min="2" max="2" width="21.5" style="50" customWidth="1"/>
    <col min="3" max="3" width="24.25" style="50" customWidth="1"/>
    <col min="4" max="4" width="18.33203125" style="50" customWidth="1"/>
    <col min="5" max="5" width="21.5" style="50" customWidth="1"/>
    <col min="6" max="6" width="26" style="50" customWidth="1"/>
    <col min="7" max="7" width="27.5" style="50" customWidth="1"/>
    <col min="8" max="8" width="43.5" style="50" customWidth="1"/>
    <col min="9" max="9" width="18" style="50" customWidth="1"/>
    <col min="10" max="10" width="0" style="50" hidden="1" customWidth="1"/>
    <col min="11" max="11" width="3" style="50" customWidth="1"/>
    <col min="12" max="12" width="1.33203125" style="50" customWidth="1"/>
    <col min="13" max="16384" width="11" style="50"/>
  </cols>
  <sheetData>
    <row r="2" spans="1:14" s="28" customFormat="1" ht="28.5" x14ac:dyDescent="0.35">
      <c r="A2" s="174" t="s">
        <v>0</v>
      </c>
      <c r="B2" s="174"/>
      <c r="C2" s="174"/>
      <c r="D2" s="174"/>
      <c r="E2" s="174"/>
      <c r="F2" s="174"/>
    </row>
    <row r="3" spans="1:14" s="30" customFormat="1" ht="14.5" x14ac:dyDescent="0.35">
      <c r="A3" s="29"/>
      <c r="B3" s="29"/>
      <c r="C3" s="29"/>
      <c r="D3" s="29"/>
      <c r="E3" s="29"/>
      <c r="F3" s="29"/>
    </row>
    <row r="4" spans="1:14" s="33" customFormat="1" ht="18.75" customHeight="1" x14ac:dyDescent="0.35">
      <c r="A4" s="31" t="s">
        <v>1</v>
      </c>
      <c r="B4" s="31"/>
      <c r="C4" s="32" t="s">
        <v>2</v>
      </c>
      <c r="D4" s="177"/>
      <c r="E4" s="177"/>
      <c r="F4" s="177"/>
    </row>
    <row r="5" spans="1:14" s="33" customFormat="1" ht="18.75" customHeight="1" x14ac:dyDescent="0.35">
      <c r="A5" s="31"/>
      <c r="B5" s="31"/>
      <c r="C5" s="32" t="s">
        <v>3</v>
      </c>
      <c r="D5" s="180"/>
      <c r="E5" s="180"/>
      <c r="F5" s="180"/>
    </row>
    <row r="6" spans="1:14" s="33" customFormat="1" ht="18.75" customHeight="1" x14ac:dyDescent="0.35">
      <c r="A6" s="31"/>
      <c r="B6" s="31"/>
      <c r="C6" s="32" t="s">
        <v>4</v>
      </c>
      <c r="D6" s="178"/>
      <c r="E6" s="178"/>
      <c r="F6" s="178"/>
    </row>
    <row r="7" spans="1:14" s="33" customFormat="1" ht="18.75" customHeight="1" x14ac:dyDescent="0.35">
      <c r="A7" s="31"/>
      <c r="B7" s="31"/>
      <c r="C7" s="32" t="s">
        <v>5</v>
      </c>
      <c r="D7" s="178"/>
      <c r="E7" s="178"/>
      <c r="F7" s="178"/>
    </row>
    <row r="8" spans="1:14" s="33" customFormat="1" ht="18.75" customHeight="1" x14ac:dyDescent="0.35">
      <c r="C8" s="32" t="s">
        <v>6</v>
      </c>
      <c r="D8" s="35"/>
      <c r="E8" s="34"/>
      <c r="F8" s="34"/>
    </row>
    <row r="9" spans="1:14" s="33" customFormat="1" ht="18.75" customHeight="1" x14ac:dyDescent="0.35">
      <c r="C9" s="32" t="s">
        <v>7</v>
      </c>
      <c r="D9" s="179"/>
      <c r="E9" s="179"/>
      <c r="F9" s="179"/>
    </row>
    <row r="10" spans="1:14" s="33" customFormat="1" ht="18.75" customHeight="1" x14ac:dyDescent="0.35">
      <c r="A10" s="31" t="s">
        <v>74</v>
      </c>
      <c r="B10" s="31"/>
      <c r="C10" s="36"/>
      <c r="D10" s="37"/>
      <c r="E10" s="36"/>
      <c r="F10" s="36"/>
    </row>
    <row r="11" spans="1:14" s="33" customFormat="1" ht="18.75" customHeight="1" x14ac:dyDescent="0.35">
      <c r="A11" s="31" t="s">
        <v>8</v>
      </c>
      <c r="B11" s="31"/>
      <c r="C11" s="36"/>
      <c r="D11" s="36"/>
      <c r="E11" s="36"/>
      <c r="F11" s="36"/>
    </row>
    <row r="12" spans="1:14" s="33" customFormat="1" ht="18.75" customHeight="1" x14ac:dyDescent="0.35">
      <c r="A12" s="31" t="s">
        <v>9</v>
      </c>
      <c r="B12" s="31"/>
      <c r="C12" s="36"/>
      <c r="D12" s="36"/>
      <c r="E12" s="36"/>
      <c r="F12" s="36"/>
    </row>
    <row r="13" spans="1:14" s="33" customFormat="1" ht="18.75" customHeight="1" x14ac:dyDescent="0.35">
      <c r="A13" s="31" t="s">
        <v>75</v>
      </c>
      <c r="B13" s="31"/>
      <c r="C13" s="36"/>
      <c r="D13" s="36"/>
      <c r="E13" s="36"/>
      <c r="F13" s="36"/>
      <c r="M13" s="38"/>
    </row>
    <row r="14" spans="1:14" s="33" customFormat="1" ht="18.75" customHeight="1" x14ac:dyDescent="0.35">
      <c r="A14" s="31" t="s">
        <v>10</v>
      </c>
      <c r="B14" s="31"/>
      <c r="C14" s="36"/>
      <c r="D14" s="36"/>
      <c r="E14" s="36"/>
      <c r="F14" s="36"/>
      <c r="M14" s="38"/>
    </row>
    <row r="15" spans="1:14" s="33" customFormat="1" ht="14.5" x14ac:dyDescent="0.35">
      <c r="A15" s="39" t="s">
        <v>11</v>
      </c>
      <c r="B15" s="39"/>
      <c r="C15" s="40"/>
      <c r="D15" s="175"/>
      <c r="E15" s="175"/>
      <c r="F15" s="175"/>
      <c r="M15" s="41"/>
    </row>
    <row r="16" spans="1:14" s="33" customFormat="1" ht="15" thickBot="1" x14ac:dyDescent="0.4">
      <c r="A16" s="176"/>
      <c r="B16" s="176"/>
      <c r="C16" s="176"/>
      <c r="D16" s="176"/>
      <c r="E16" s="176"/>
      <c r="F16" s="176"/>
      <c r="H16" s="42"/>
      <c r="M16" s="43">
        <v>17530</v>
      </c>
      <c r="N16" s="44"/>
    </row>
    <row r="17" spans="1:11" s="33" customFormat="1" ht="14.5" x14ac:dyDescent="0.35">
      <c r="A17" s="181" t="s">
        <v>12</v>
      </c>
      <c r="B17" s="181"/>
      <c r="C17" s="181"/>
      <c r="D17" s="181"/>
      <c r="E17" s="181"/>
      <c r="F17" s="181"/>
      <c r="G17" s="181"/>
      <c r="H17" s="181"/>
    </row>
    <row r="18" spans="1:11" s="33" customFormat="1" ht="15" thickBot="1" x14ac:dyDescent="0.4">
      <c r="A18" s="182" t="s">
        <v>13</v>
      </c>
      <c r="B18" s="182"/>
      <c r="C18" s="182"/>
      <c r="D18" s="182"/>
      <c r="E18" s="182"/>
      <c r="F18" s="182"/>
      <c r="G18" s="182"/>
      <c r="H18" s="182"/>
    </row>
    <row r="19" spans="1:11" s="38" customFormat="1" ht="13" x14ac:dyDescent="0.35">
      <c r="A19" s="4" t="s">
        <v>14</v>
      </c>
      <c r="B19" s="5" t="s">
        <v>15</v>
      </c>
      <c r="C19" s="5" t="s">
        <v>16</v>
      </c>
      <c r="D19" s="6" t="s">
        <v>17</v>
      </c>
      <c r="E19" s="6" t="s">
        <v>18</v>
      </c>
      <c r="F19" s="5" t="s">
        <v>19</v>
      </c>
      <c r="G19" s="5" t="s">
        <v>20</v>
      </c>
      <c r="H19" s="5" t="s">
        <v>21</v>
      </c>
      <c r="K19" s="45"/>
    </row>
    <row r="20" spans="1:11" s="150" customFormat="1" ht="32" customHeight="1" x14ac:dyDescent="0.35">
      <c r="A20" s="143" t="s">
        <v>60</v>
      </c>
      <c r="B20" s="144"/>
      <c r="C20" s="145"/>
      <c r="D20" s="144">
        <v>1</v>
      </c>
      <c r="E20" s="146">
        <f>40%*'Detail Breakdown'!$E$56</f>
        <v>54107248</v>
      </c>
      <c r="F20" s="147">
        <f>E20*D20</f>
        <v>54107248</v>
      </c>
      <c r="G20" s="148" t="s">
        <v>22</v>
      </c>
      <c r="H20" s="149" t="s">
        <v>23</v>
      </c>
    </row>
    <row r="21" spans="1:11" s="150" customFormat="1" ht="45.5" customHeight="1" x14ac:dyDescent="0.35">
      <c r="A21" s="143" t="s">
        <v>65</v>
      </c>
      <c r="B21" s="151"/>
      <c r="C21" s="152"/>
      <c r="D21" s="151">
        <v>1</v>
      </c>
      <c r="E21" s="146">
        <f>30%*'Detail Breakdown'!$E$56</f>
        <v>40580436</v>
      </c>
      <c r="F21" s="147">
        <f t="shared" ref="F21:F22" si="0">E21*D21</f>
        <v>40580436</v>
      </c>
      <c r="G21" s="148" t="s">
        <v>22</v>
      </c>
      <c r="H21" s="149" t="s">
        <v>24</v>
      </c>
    </row>
    <row r="22" spans="1:11" s="150" customFormat="1" ht="33" customHeight="1" x14ac:dyDescent="0.35">
      <c r="A22" s="143" t="s">
        <v>66</v>
      </c>
      <c r="B22" s="151"/>
      <c r="C22" s="152"/>
      <c r="D22" s="151">
        <v>1</v>
      </c>
      <c r="E22" s="146">
        <f>30%*'Detail Breakdown'!$E$56</f>
        <v>40580436</v>
      </c>
      <c r="F22" s="147">
        <f t="shared" si="0"/>
        <v>40580436</v>
      </c>
      <c r="G22" s="148" t="s">
        <v>22</v>
      </c>
      <c r="H22" s="149" t="s">
        <v>67</v>
      </c>
    </row>
    <row r="23" spans="1:11" s="38" customFormat="1" ht="13.5" thickBot="1" x14ac:dyDescent="0.4">
      <c r="A23" s="7" t="s">
        <v>25</v>
      </c>
      <c r="B23" s="8"/>
      <c r="C23" s="9"/>
      <c r="D23" s="8"/>
      <c r="E23" s="9"/>
      <c r="F23" s="20">
        <f>SUM(F20:F22)</f>
        <v>135268120</v>
      </c>
      <c r="G23" s="10"/>
      <c r="H23" s="11"/>
      <c r="I23" s="46">
        <f>F23/M16</f>
        <v>7716.3787792355961</v>
      </c>
      <c r="J23" s="47" t="e">
        <f>F23/#REF!</f>
        <v>#REF!</v>
      </c>
    </row>
    <row r="24" spans="1:11" s="38" customFormat="1" ht="13" x14ac:dyDescent="0.35">
      <c r="A24" s="12"/>
      <c r="B24" s="13"/>
      <c r="C24" s="14"/>
      <c r="D24" s="13"/>
      <c r="E24" s="14"/>
      <c r="F24" s="15"/>
      <c r="G24" s="16"/>
      <c r="H24" s="17"/>
    </row>
    <row r="25" spans="1:11" s="38" customFormat="1" ht="13" x14ac:dyDescent="0.35">
      <c r="A25" s="187" t="s">
        <v>26</v>
      </c>
      <c r="B25" s="187"/>
      <c r="C25" s="187"/>
      <c r="D25" s="187"/>
      <c r="E25" s="187"/>
      <c r="F25" s="187"/>
      <c r="G25" s="187"/>
      <c r="H25" s="187"/>
    </row>
    <row r="26" spans="1:11" s="38" customFormat="1" ht="13.5" thickBot="1" x14ac:dyDescent="0.4">
      <c r="A26" s="188" t="s">
        <v>27</v>
      </c>
      <c r="B26" s="188"/>
      <c r="C26" s="188"/>
      <c r="D26" s="188"/>
      <c r="E26" s="188"/>
      <c r="F26" s="188"/>
      <c r="G26" s="188"/>
      <c r="H26" s="188"/>
    </row>
    <row r="27" spans="1:11" s="38" customFormat="1" ht="13" x14ac:dyDescent="0.35">
      <c r="A27" s="18" t="s">
        <v>28</v>
      </c>
      <c r="B27" s="189" t="s">
        <v>29</v>
      </c>
      <c r="C27" s="190"/>
      <c r="D27" s="6" t="s">
        <v>16</v>
      </c>
      <c r="E27" s="6" t="s">
        <v>18</v>
      </c>
      <c r="F27" s="5" t="s">
        <v>19</v>
      </c>
      <c r="G27" s="5" t="s">
        <v>20</v>
      </c>
      <c r="H27" s="6" t="s">
        <v>21</v>
      </c>
    </row>
    <row r="28" spans="1:11" s="142" customFormat="1" ht="34.5" customHeight="1" x14ac:dyDescent="0.35">
      <c r="A28" s="140" t="s">
        <v>30</v>
      </c>
      <c r="B28" s="183"/>
      <c r="C28" s="184"/>
      <c r="D28" s="153">
        <v>1</v>
      </c>
      <c r="E28" s="154">
        <v>22600000</v>
      </c>
      <c r="F28" s="141">
        <f>D28*E28</f>
        <v>22600000</v>
      </c>
      <c r="G28" s="155" t="s">
        <v>31</v>
      </c>
      <c r="H28" s="156" t="s">
        <v>32</v>
      </c>
      <c r="I28" s="157">
        <f>F28/M16</f>
        <v>1289.2184826012549</v>
      </c>
    </row>
    <row r="29" spans="1:11" s="38" customFormat="1" ht="13.5" thickBot="1" x14ac:dyDescent="0.4">
      <c r="A29" s="7" t="s">
        <v>25</v>
      </c>
      <c r="B29" s="185"/>
      <c r="C29" s="186"/>
      <c r="D29" s="10"/>
      <c r="E29" s="19"/>
      <c r="F29" s="21">
        <f>SUM(F28:F28)</f>
        <v>22600000</v>
      </c>
      <c r="G29" s="10"/>
      <c r="H29" s="11"/>
      <c r="I29" s="46">
        <f>F29/M16</f>
        <v>1289.2184826012549</v>
      </c>
      <c r="J29" s="47" t="e">
        <f>F29/#REF!</f>
        <v>#REF!</v>
      </c>
    </row>
    <row r="30" spans="1:11" x14ac:dyDescent="0.35">
      <c r="A30" s="173" t="s">
        <v>70</v>
      </c>
      <c r="B30" s="48"/>
      <c r="C30" s="1"/>
      <c r="D30" s="1"/>
      <c r="E30" s="49"/>
      <c r="F30" s="3"/>
      <c r="G30" s="1"/>
      <c r="H30" s="1"/>
    </row>
    <row r="31" spans="1:11" ht="16" thickBot="1" x14ac:dyDescent="0.4">
      <c r="A31" s="1"/>
      <c r="B31" s="1"/>
      <c r="C31" s="1"/>
      <c r="D31" s="1"/>
      <c r="E31" s="1"/>
      <c r="F31" s="3"/>
      <c r="G31" s="1"/>
      <c r="H31" s="1"/>
      <c r="J31" s="51" t="e">
        <f>J23+#REF!+#REF!+#REF!+J29</f>
        <v>#REF!</v>
      </c>
    </row>
    <row r="32" spans="1:11" x14ac:dyDescent="0.35">
      <c r="A32" s="52" t="s">
        <v>33</v>
      </c>
      <c r="B32" s="53"/>
      <c r="C32" s="54"/>
      <c r="D32" s="55"/>
      <c r="E32" s="56">
        <f>F23+F29</f>
        <v>157868120</v>
      </c>
      <c r="F32" s="3"/>
      <c r="G32" s="1"/>
      <c r="H32" s="1"/>
      <c r="I32" s="57">
        <f>I23+I29</f>
        <v>9005.5972618368505</v>
      </c>
    </row>
    <row r="35" spans="1:9" x14ac:dyDescent="0.35">
      <c r="A35" s="2"/>
      <c r="F35" s="79"/>
    </row>
    <row r="36" spans="1:9" s="1" customFormat="1" x14ac:dyDescent="0.35">
      <c r="A36" s="58" t="s">
        <v>34</v>
      </c>
      <c r="B36" s="59"/>
      <c r="C36" s="60"/>
      <c r="D36" s="60"/>
      <c r="E36" s="60"/>
      <c r="F36" s="60"/>
      <c r="G36" s="22"/>
      <c r="H36" s="23"/>
    </row>
    <row r="37" spans="1:9" s="1" customFormat="1" x14ac:dyDescent="0.35">
      <c r="A37" s="24" t="s">
        <v>35</v>
      </c>
      <c r="C37" s="60"/>
      <c r="D37" s="60"/>
      <c r="E37" s="60"/>
      <c r="F37" s="60"/>
      <c r="G37" s="60"/>
      <c r="H37" s="60"/>
    </row>
    <row r="38" spans="1:9" s="1" customFormat="1" x14ac:dyDescent="0.35">
      <c r="A38" s="24" t="s">
        <v>36</v>
      </c>
      <c r="C38" s="60"/>
      <c r="D38" s="60"/>
      <c r="E38" s="60"/>
      <c r="F38" s="61"/>
      <c r="G38" s="60"/>
      <c r="H38" s="60"/>
    </row>
    <row r="39" spans="1:9" s="1" customFormat="1" x14ac:dyDescent="0.35">
      <c r="A39" s="24" t="s">
        <v>37</v>
      </c>
      <c r="C39" s="60"/>
      <c r="D39" s="60"/>
      <c r="E39" s="60"/>
      <c r="F39" s="60"/>
      <c r="G39" s="60"/>
      <c r="H39" s="60"/>
    </row>
    <row r="40" spans="1:9" s="1" customFormat="1" x14ac:dyDescent="0.35">
      <c r="A40" s="60" t="s">
        <v>38</v>
      </c>
      <c r="C40" s="60"/>
      <c r="D40" s="60"/>
      <c r="E40" s="60"/>
      <c r="F40" s="60"/>
      <c r="G40" s="60"/>
      <c r="H40" s="60"/>
    </row>
    <row r="41" spans="1:9" s="1" customFormat="1" x14ac:dyDescent="0.35">
      <c r="A41" s="62" t="s">
        <v>39</v>
      </c>
      <c r="C41" s="60"/>
      <c r="D41" s="60"/>
      <c r="E41" s="60"/>
      <c r="F41" s="60"/>
      <c r="G41" s="60"/>
      <c r="H41" s="60"/>
    </row>
    <row r="42" spans="1:9" s="1" customFormat="1" x14ac:dyDescent="0.35">
      <c r="A42" s="60"/>
      <c r="B42" s="25"/>
      <c r="C42" s="60"/>
      <c r="D42" s="60"/>
      <c r="E42" s="60"/>
      <c r="F42" s="60"/>
      <c r="G42" s="60"/>
      <c r="H42" s="60"/>
    </row>
    <row r="43" spans="1:9" s="1" customFormat="1" x14ac:dyDescent="0.35">
      <c r="A43" s="26" t="s">
        <v>40</v>
      </c>
      <c r="B43" s="60"/>
      <c r="C43" s="26" t="s">
        <v>41</v>
      </c>
      <c r="D43" s="60"/>
      <c r="E43" s="60"/>
      <c r="F43" s="60"/>
      <c r="H43" s="60"/>
    </row>
    <row r="44" spans="1:9" s="1" customFormat="1" x14ac:dyDescent="0.35">
      <c r="A44" s="26"/>
      <c r="B44" s="60"/>
      <c r="C44" s="50"/>
      <c r="D44" s="60"/>
      <c r="E44" s="60"/>
      <c r="F44" s="60"/>
      <c r="H44" s="60"/>
    </row>
    <row r="45" spans="1:9" s="1" customFormat="1" x14ac:dyDescent="0.35">
      <c r="A45" s="26" t="s">
        <v>42</v>
      </c>
      <c r="B45" s="60"/>
      <c r="C45" s="26" t="s">
        <v>41</v>
      </c>
      <c r="D45" s="60"/>
      <c r="E45" s="60"/>
      <c r="F45" s="60"/>
      <c r="H45" s="60"/>
    </row>
    <row r="46" spans="1:9" s="1" customFormat="1" x14ac:dyDescent="0.35">
      <c r="A46" s="26"/>
      <c r="B46" s="60"/>
      <c r="C46" s="50"/>
      <c r="D46" s="60"/>
      <c r="E46" s="60"/>
      <c r="F46" s="60"/>
      <c r="H46" s="60"/>
    </row>
    <row r="47" spans="1:9" s="1" customFormat="1" x14ac:dyDescent="0.35">
      <c r="A47" s="26" t="s">
        <v>43</v>
      </c>
      <c r="B47" s="60"/>
      <c r="C47" s="26" t="s">
        <v>41</v>
      </c>
      <c r="D47" s="60"/>
      <c r="E47" s="60"/>
      <c r="F47" s="60"/>
      <c r="H47" s="60"/>
    </row>
    <row r="48" spans="1:9" s="1" customFormat="1" x14ac:dyDescent="0.35">
      <c r="B48" s="60"/>
      <c r="C48" s="27"/>
      <c r="D48" s="60"/>
      <c r="E48" s="60"/>
      <c r="F48" s="60"/>
      <c r="G48" s="60"/>
      <c r="H48" s="60"/>
      <c r="I48" s="60"/>
    </row>
    <row r="49" spans="6:6" s="1" customFormat="1" x14ac:dyDescent="0.35">
      <c r="F49" s="3"/>
    </row>
  </sheetData>
  <mergeCells count="15">
    <mergeCell ref="A17:H17"/>
    <mergeCell ref="A18:H18"/>
    <mergeCell ref="B28:C28"/>
    <mergeCell ref="B29:C29"/>
    <mergeCell ref="A25:H25"/>
    <mergeCell ref="A26:H26"/>
    <mergeCell ref="B27:C27"/>
    <mergeCell ref="A2:F2"/>
    <mergeCell ref="D15:F15"/>
    <mergeCell ref="A16:F16"/>
    <mergeCell ref="D4:F4"/>
    <mergeCell ref="D6:F6"/>
    <mergeCell ref="D7:F7"/>
    <mergeCell ref="D9:F9"/>
    <mergeCell ref="D5:F5"/>
  </mergeCells>
  <phoneticPr fontId="3" type="noConversion"/>
  <dataValidations count="6">
    <dataValidation errorStyle="information" allowBlank="1" showInputMessage="1" showErrorMessage="1" errorTitle="Andere?" error="Bitte einfach eintragen." sqref="G24 G20:G22" xr:uid="{62C0CCC7-6BE3-44BF-8827-71279A24C39A}"/>
    <dataValidation errorStyle="information" allowBlank="1" showInputMessage="1" showErrorMessage="1" errorTitle="andere" error="Bitte nur nach Rücksprache mit Ihrem Vertragskaufmann einen andere Kostenart eintragen." sqref="B29 E28:E29" xr:uid="{C0F91E67-C6D9-47E6-8027-715F5497F9C9}"/>
    <dataValidation errorStyle="information" allowBlank="1" showInputMessage="1" showErrorMessage="1" errorTitle="Andere?" error="Das Auswahlmenü soll nur eine Arbeitserleichterung für Sie darstellen. Sollte eine andere Person benötigt werden, können Sie diese einfach eintragen." sqref="A29" xr:uid="{9994A5DF-358B-4F2D-BA8E-F0DD62702C38}"/>
    <dataValidation type="list" errorStyle="information" allowBlank="1" showInputMessage="1" showErrorMessage="1" errorTitle="Andere?" error="Bitte einfach eintragen." sqref="G29" xr:uid="{067CB08C-DB7F-4E20-A68C-C666BE020C80}">
      <formula1>$N$4:$N$5</formula1>
    </dataValidation>
    <dataValidation type="list" errorStyle="information" allowBlank="1" showInputMessage="1" showErrorMessage="1" errorTitle="Andere?" error="Bitte einfach eintragen." sqref="G28" xr:uid="{7FE441F5-5A3D-4BEE-8AB6-92C390A80369}">
      <formula1>$I$3:$I$5</formula1>
    </dataValidation>
    <dataValidation type="list" errorStyle="information" allowBlank="1" showInputMessage="1" showErrorMessage="1" errorTitle="andere Eingabe" error="Bitte geben Sie nur eine andere Einheit ein, wenn Sie dies ausdrücklich mit ihrem Vertragskaufmann / ihrer Vertragskauffrau abgestimmt haben." sqref="D20:D22" xr:uid="{A93A70A5-B719-413B-8A19-27D601C9C423}">
      <formula1>$M$3:$M$6</formula1>
    </dataValidation>
  </dataValidations>
  <pageMargins left="0.74803149606299213" right="0.74803149606299213" top="0.98425196850393704" bottom="0.98425196850393704" header="0.51181102362204722" footer="0.51181102362204722"/>
  <pageSetup paperSize="9" scale="79" orientation="landscape" horizontalDpi="4294967292" verticalDpi="4294967292" r:id="rId1"/>
  <headerFooter>
    <oddHeader>&amp;R&amp;G</oddHeader>
  </headerFooter>
  <drawing r:id="rId2"/>
  <legacyDrawing r:id="rId3"/>
  <legacyDrawingHF r:id="rId4"/>
  <extLst>
    <ext xmlns:mx="http://schemas.microsoft.com/office/mac/excel/2008/main" uri="{64002731-A6B0-56B0-2670-7721B7C09600}">
      <mx:PLV Mode="1" OnePage="0" WScale="95"/>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252ED5-6C38-4E85-9B42-029688AEFDCF}">
  <sheetPr>
    <tabColor rgb="FFFFFF00"/>
  </sheetPr>
  <dimension ref="A1:M71"/>
  <sheetViews>
    <sheetView showGridLines="0" tabSelected="1" topLeftCell="A21" zoomScale="80" zoomScaleNormal="80" workbookViewId="0">
      <selection activeCell="H34" sqref="H34"/>
    </sheetView>
  </sheetViews>
  <sheetFormatPr defaultColWidth="9" defaultRowHeight="15.5" x14ac:dyDescent="0.35"/>
  <cols>
    <col min="1" max="1" width="24.58203125" style="50" customWidth="1"/>
    <col min="2" max="2" width="20" style="110" customWidth="1"/>
    <col min="3" max="3" width="22.25" style="110" customWidth="1"/>
    <col min="4" max="4" width="12.5" style="110" customWidth="1"/>
    <col min="5" max="5" width="20.58203125" style="110" customWidth="1"/>
    <col min="6" max="6" width="19.25" style="110" customWidth="1"/>
    <col min="7" max="7" width="20.75" style="110" customWidth="1"/>
    <col min="8" max="8" width="29.5" style="110" customWidth="1"/>
    <col min="9" max="9" width="9.83203125" style="50" hidden="1" customWidth="1"/>
    <col min="10" max="10" width="9" style="50"/>
    <col min="11" max="11" width="0" style="50" hidden="1" customWidth="1"/>
    <col min="12" max="12" width="9" style="50"/>
    <col min="13" max="13" width="46.75" style="50" customWidth="1"/>
    <col min="14" max="14" width="23.75" style="50" customWidth="1"/>
    <col min="15" max="16384" width="9" style="50"/>
  </cols>
  <sheetData>
    <row r="1" spans="1:11" x14ac:dyDescent="0.35">
      <c r="A1" s="63"/>
      <c r="B1" s="95"/>
      <c r="C1" s="95"/>
      <c r="D1" s="95"/>
      <c r="E1" s="95"/>
      <c r="F1" s="95"/>
      <c r="G1" s="95"/>
      <c r="H1" s="95"/>
      <c r="I1" s="63"/>
      <c r="J1" s="63"/>
      <c r="K1" s="63"/>
    </row>
    <row r="2" spans="1:11" ht="28.5" x14ac:dyDescent="0.35">
      <c r="A2" s="192" t="s">
        <v>0</v>
      </c>
      <c r="B2" s="192"/>
      <c r="C2" s="192"/>
      <c r="D2" s="192"/>
      <c r="E2" s="192"/>
      <c r="F2" s="192"/>
      <c r="G2" s="118"/>
      <c r="H2" s="118"/>
      <c r="I2" s="64"/>
      <c r="J2" s="64"/>
      <c r="K2" s="64"/>
    </row>
    <row r="3" spans="1:11" x14ac:dyDescent="0.35">
      <c r="A3" s="65"/>
      <c r="B3" s="96"/>
      <c r="C3" s="96"/>
      <c r="D3" s="96"/>
      <c r="E3" s="96"/>
      <c r="F3" s="96"/>
      <c r="G3" s="119"/>
      <c r="H3" s="119"/>
      <c r="I3" s="66"/>
      <c r="J3" s="66"/>
      <c r="K3" s="66"/>
    </row>
    <row r="4" spans="1:11" ht="15.75" customHeight="1" x14ac:dyDescent="0.35">
      <c r="A4" s="65" t="s">
        <v>1</v>
      </c>
      <c r="B4" s="96"/>
      <c r="C4" s="158" t="s">
        <v>2</v>
      </c>
      <c r="D4" s="193" t="s">
        <v>44</v>
      </c>
      <c r="E4" s="193"/>
      <c r="F4" s="193"/>
      <c r="G4" s="114"/>
      <c r="H4" s="114"/>
      <c r="I4" s="67"/>
      <c r="J4" s="67"/>
      <c r="K4" s="67"/>
    </row>
    <row r="5" spans="1:11" ht="15.75" customHeight="1" x14ac:dyDescent="0.35">
      <c r="A5" s="65"/>
      <c r="B5" s="96"/>
      <c r="C5" s="158" t="s">
        <v>3</v>
      </c>
      <c r="D5" s="194" t="s">
        <v>44</v>
      </c>
      <c r="E5" s="194"/>
      <c r="F5" s="194"/>
      <c r="G5" s="114"/>
      <c r="H5" s="114"/>
      <c r="I5" s="67"/>
      <c r="J5" s="67"/>
      <c r="K5" s="67"/>
    </row>
    <row r="6" spans="1:11" x14ac:dyDescent="0.35">
      <c r="A6" s="65"/>
      <c r="B6" s="96"/>
      <c r="C6" s="158" t="s">
        <v>4</v>
      </c>
      <c r="D6" s="195" t="s">
        <v>44</v>
      </c>
      <c r="E6" s="195"/>
      <c r="F6" s="195"/>
      <c r="G6" s="114"/>
      <c r="H6" s="114"/>
      <c r="I6" s="67"/>
      <c r="J6" s="67"/>
      <c r="K6" s="67"/>
    </row>
    <row r="7" spans="1:11" ht="15.75" customHeight="1" x14ac:dyDescent="0.35">
      <c r="A7" s="65"/>
      <c r="B7" s="96"/>
      <c r="C7" s="158" t="s">
        <v>5</v>
      </c>
      <c r="D7" s="195" t="s">
        <v>44</v>
      </c>
      <c r="E7" s="195"/>
      <c r="F7" s="195"/>
      <c r="G7" s="114"/>
      <c r="H7" s="114"/>
      <c r="I7" s="67"/>
      <c r="J7" s="67"/>
      <c r="K7" s="67"/>
    </row>
    <row r="8" spans="1:11" x14ac:dyDescent="0.35">
      <c r="A8" s="67"/>
      <c r="B8" s="114"/>
      <c r="C8" s="158" t="s">
        <v>6</v>
      </c>
      <c r="D8" s="97" t="s">
        <v>44</v>
      </c>
      <c r="E8" s="97" t="s">
        <v>44</v>
      </c>
      <c r="F8" s="97" t="s">
        <v>44</v>
      </c>
      <c r="G8" s="114"/>
      <c r="H8" s="114"/>
      <c r="I8" s="67"/>
      <c r="J8" s="67"/>
      <c r="K8" s="67"/>
    </row>
    <row r="9" spans="1:11" x14ac:dyDescent="0.35">
      <c r="A9" s="67"/>
      <c r="B9" s="114"/>
      <c r="C9" s="158" t="s">
        <v>7</v>
      </c>
      <c r="D9" s="191" t="s">
        <v>44</v>
      </c>
      <c r="E9" s="191"/>
      <c r="F9" s="191"/>
      <c r="G9" s="114"/>
      <c r="H9" s="114"/>
      <c r="I9" s="67"/>
      <c r="J9" s="67"/>
      <c r="K9" s="67"/>
    </row>
    <row r="10" spans="1:11" x14ac:dyDescent="0.35">
      <c r="A10" s="65" t="s">
        <v>74</v>
      </c>
      <c r="B10" s="96"/>
      <c r="C10" s="99"/>
      <c r="D10" s="98" t="s">
        <v>44</v>
      </c>
      <c r="E10" s="99"/>
      <c r="F10" s="99"/>
      <c r="G10" s="114"/>
      <c r="H10" s="114"/>
      <c r="I10" s="67"/>
      <c r="J10" s="67"/>
      <c r="K10" s="67"/>
    </row>
    <row r="11" spans="1:11" x14ac:dyDescent="0.35">
      <c r="A11" s="65" t="s">
        <v>8</v>
      </c>
      <c r="B11" s="96"/>
      <c r="C11" s="99"/>
      <c r="D11" s="99"/>
      <c r="E11" s="99"/>
      <c r="F11" s="99"/>
      <c r="G11" s="114"/>
      <c r="H11" s="114"/>
      <c r="I11" s="67"/>
      <c r="J11" s="67"/>
      <c r="K11" s="67"/>
    </row>
    <row r="12" spans="1:11" x14ac:dyDescent="0.35">
      <c r="A12" s="65" t="s">
        <v>9</v>
      </c>
      <c r="B12" s="96"/>
      <c r="C12" s="99"/>
      <c r="D12" s="99"/>
      <c r="E12" s="99"/>
      <c r="F12" s="99"/>
      <c r="G12" s="114"/>
      <c r="H12" s="114"/>
      <c r="I12" s="67"/>
      <c r="J12" s="67"/>
      <c r="K12" s="67"/>
    </row>
    <row r="13" spans="1:11" x14ac:dyDescent="0.35">
      <c r="A13" s="65" t="s">
        <v>75</v>
      </c>
      <c r="B13" s="96"/>
      <c r="C13" s="99"/>
      <c r="D13" s="99"/>
      <c r="E13" s="99"/>
      <c r="F13" s="99"/>
      <c r="G13" s="114"/>
      <c r="H13" s="114"/>
      <c r="I13" s="67"/>
      <c r="J13" s="67"/>
      <c r="K13" s="68"/>
    </row>
    <row r="14" spans="1:11" x14ac:dyDescent="0.35">
      <c r="A14" s="65" t="s">
        <v>10</v>
      </c>
      <c r="B14" s="96"/>
      <c r="C14" s="99"/>
      <c r="D14" s="99"/>
      <c r="E14" s="99"/>
      <c r="F14" s="99"/>
      <c r="G14" s="114"/>
      <c r="H14" s="114"/>
      <c r="I14" s="67"/>
      <c r="J14" s="67"/>
      <c r="K14" s="68"/>
    </row>
    <row r="15" spans="1:11" x14ac:dyDescent="0.35">
      <c r="A15" s="39" t="s">
        <v>11</v>
      </c>
      <c r="B15" s="111"/>
      <c r="C15" s="111"/>
      <c r="D15" s="196"/>
      <c r="E15" s="196"/>
      <c r="F15" s="196"/>
      <c r="G15" s="114"/>
      <c r="H15" s="114"/>
      <c r="I15" s="67"/>
      <c r="J15" s="67"/>
      <c r="K15" s="68"/>
    </row>
    <row r="16" spans="1:11" x14ac:dyDescent="0.35">
      <c r="A16" s="197" t="s">
        <v>44</v>
      </c>
      <c r="B16" s="197"/>
      <c r="C16" s="197"/>
      <c r="D16" s="197"/>
      <c r="E16" s="197"/>
      <c r="F16" s="197"/>
      <c r="G16" s="114"/>
      <c r="H16" s="114"/>
      <c r="I16" s="67"/>
      <c r="J16" s="67"/>
      <c r="K16" s="81">
        <v>17030</v>
      </c>
    </row>
    <row r="17" spans="1:11" x14ac:dyDescent="0.35">
      <c r="A17" s="198" t="s">
        <v>12</v>
      </c>
      <c r="B17" s="198"/>
      <c r="C17" s="198"/>
      <c r="D17" s="198"/>
      <c r="E17" s="198"/>
      <c r="F17" s="198"/>
      <c r="G17" s="198"/>
      <c r="H17" s="198"/>
      <c r="I17" s="67"/>
      <c r="J17" s="67"/>
      <c r="K17" s="67"/>
    </row>
    <row r="18" spans="1:11" x14ac:dyDescent="0.35">
      <c r="A18" s="199" t="s">
        <v>13</v>
      </c>
      <c r="B18" s="199"/>
      <c r="C18" s="199"/>
      <c r="D18" s="199"/>
      <c r="E18" s="199"/>
      <c r="F18" s="199"/>
      <c r="G18" s="199"/>
      <c r="H18" s="199"/>
      <c r="I18" s="67"/>
      <c r="J18" s="67"/>
      <c r="K18" s="67"/>
    </row>
    <row r="19" spans="1:11" x14ac:dyDescent="0.35">
      <c r="A19" s="69" t="s">
        <v>14</v>
      </c>
      <c r="B19" s="112" t="s">
        <v>15</v>
      </c>
      <c r="C19" s="112" t="s">
        <v>16</v>
      </c>
      <c r="D19" s="100" t="s">
        <v>17</v>
      </c>
      <c r="E19" s="100" t="s">
        <v>18</v>
      </c>
      <c r="F19" s="112" t="s">
        <v>19</v>
      </c>
      <c r="G19" s="112" t="s">
        <v>20</v>
      </c>
      <c r="H19" s="112" t="s">
        <v>21</v>
      </c>
      <c r="I19" s="68"/>
      <c r="J19" s="68"/>
      <c r="K19" s="68"/>
    </row>
    <row r="20" spans="1:11" s="160" customFormat="1" x14ac:dyDescent="0.35">
      <c r="A20" s="161" t="s">
        <v>61</v>
      </c>
      <c r="B20" s="162"/>
      <c r="C20" s="162">
        <v>80</v>
      </c>
      <c r="D20" s="162">
        <v>1</v>
      </c>
      <c r="E20" s="163">
        <v>0</v>
      </c>
      <c r="F20" s="163">
        <f>E20*D20*C20</f>
        <v>0</v>
      </c>
      <c r="G20" s="162" t="s">
        <v>45</v>
      </c>
      <c r="H20" s="164" t="s">
        <v>59</v>
      </c>
      <c r="I20" s="159"/>
      <c r="J20" s="159"/>
      <c r="K20" s="159"/>
    </row>
    <row r="21" spans="1:11" s="160" customFormat="1" x14ac:dyDescent="0.35">
      <c r="A21" s="165" t="s">
        <v>62</v>
      </c>
      <c r="B21" s="166"/>
      <c r="C21" s="166">
        <v>104</v>
      </c>
      <c r="D21" s="166">
        <v>1</v>
      </c>
      <c r="E21" s="163">
        <v>0</v>
      </c>
      <c r="F21" s="163">
        <f>E21*D21*C21</f>
        <v>0</v>
      </c>
      <c r="G21" s="162" t="s">
        <v>45</v>
      </c>
      <c r="H21" s="164" t="s">
        <v>59</v>
      </c>
      <c r="I21" s="159"/>
      <c r="J21" s="159"/>
      <c r="K21" s="159"/>
    </row>
    <row r="22" spans="1:11" x14ac:dyDescent="0.35">
      <c r="A22" s="71" t="s">
        <v>25</v>
      </c>
      <c r="B22" s="102" t="s">
        <v>44</v>
      </c>
      <c r="C22" s="102" t="s">
        <v>44</v>
      </c>
      <c r="D22" s="102" t="s">
        <v>44</v>
      </c>
      <c r="E22" s="104" t="s">
        <v>44</v>
      </c>
      <c r="F22" s="120">
        <f>SUM(F20:F21)</f>
        <v>0</v>
      </c>
      <c r="G22" s="106" t="s">
        <v>44</v>
      </c>
      <c r="H22" s="121" t="s">
        <v>44</v>
      </c>
      <c r="I22" s="72">
        <f>F22/$K$16</f>
        <v>0</v>
      </c>
      <c r="J22" s="68"/>
      <c r="K22" s="68"/>
    </row>
    <row r="23" spans="1:11" x14ac:dyDescent="0.35">
      <c r="A23" s="73"/>
      <c r="B23" s="103"/>
      <c r="C23" s="103"/>
      <c r="D23" s="103"/>
      <c r="E23" s="103"/>
      <c r="F23" s="103"/>
      <c r="G23" s="122"/>
      <c r="H23" s="123"/>
      <c r="I23" s="68"/>
      <c r="J23" s="68"/>
      <c r="K23" s="68"/>
    </row>
    <row r="24" spans="1:11" x14ac:dyDescent="0.35">
      <c r="A24" s="199" t="s">
        <v>46</v>
      </c>
      <c r="B24" s="199"/>
      <c r="C24" s="199"/>
      <c r="D24" s="199"/>
      <c r="E24" s="199"/>
      <c r="F24" s="199"/>
      <c r="G24" s="199"/>
      <c r="H24" s="199"/>
      <c r="I24" s="68"/>
      <c r="J24" s="68"/>
      <c r="K24" s="68"/>
    </row>
    <row r="25" spans="1:11" x14ac:dyDescent="0.35">
      <c r="A25" s="205" t="s">
        <v>47</v>
      </c>
      <c r="B25" s="200" t="s">
        <v>48</v>
      </c>
      <c r="C25" s="200" t="s">
        <v>16</v>
      </c>
      <c r="D25" s="207" t="s">
        <v>17</v>
      </c>
      <c r="E25" s="207" t="s">
        <v>18</v>
      </c>
      <c r="F25" s="200" t="s">
        <v>19</v>
      </c>
      <c r="G25" s="200" t="s">
        <v>20</v>
      </c>
      <c r="H25" s="203" t="s">
        <v>21</v>
      </c>
      <c r="I25" s="68"/>
      <c r="J25" s="68"/>
      <c r="K25" s="68"/>
    </row>
    <row r="26" spans="1:11" x14ac:dyDescent="0.35">
      <c r="A26" s="206"/>
      <c r="B26" s="202"/>
      <c r="C26" s="202"/>
      <c r="D26" s="208"/>
      <c r="E26" s="209"/>
      <c r="F26" s="201"/>
      <c r="G26" s="202"/>
      <c r="H26" s="204"/>
      <c r="I26" s="68"/>
      <c r="J26" s="68"/>
      <c r="K26" s="68"/>
    </row>
    <row r="27" spans="1:11" s="84" customFormat="1" ht="28.5" customHeight="1" x14ac:dyDescent="0.35">
      <c r="A27" s="94" t="s">
        <v>71</v>
      </c>
      <c r="B27" s="117" t="s">
        <v>49</v>
      </c>
      <c r="C27" s="85">
        <v>12</v>
      </c>
      <c r="D27" s="85">
        <v>2</v>
      </c>
      <c r="E27" s="86">
        <v>350000</v>
      </c>
      <c r="F27" s="86">
        <f>C27*D27*E27</f>
        <v>8400000</v>
      </c>
      <c r="G27" s="85" t="s">
        <v>51</v>
      </c>
      <c r="H27" s="136" t="s">
        <v>63</v>
      </c>
      <c r="I27" s="82">
        <f>F27/K16</f>
        <v>493.24721080446272</v>
      </c>
      <c r="J27" s="83"/>
      <c r="K27" s="83"/>
    </row>
    <row r="28" spans="1:11" x14ac:dyDescent="0.35">
      <c r="A28" s="70" t="s">
        <v>44</v>
      </c>
      <c r="B28" s="101" t="s">
        <v>44</v>
      </c>
      <c r="C28" s="101" t="s">
        <v>44</v>
      </c>
      <c r="D28" s="101" t="s">
        <v>44</v>
      </c>
      <c r="E28" s="101" t="s">
        <v>44</v>
      </c>
      <c r="F28" s="101" t="s">
        <v>44</v>
      </c>
      <c r="G28" s="101" t="s">
        <v>44</v>
      </c>
      <c r="H28" s="124" t="s">
        <v>44</v>
      </c>
      <c r="I28" s="68"/>
      <c r="J28" s="68"/>
      <c r="K28" s="68"/>
    </row>
    <row r="29" spans="1:11" x14ac:dyDescent="0.35">
      <c r="A29" s="74" t="s">
        <v>25</v>
      </c>
      <c r="B29" s="104" t="s">
        <v>44</v>
      </c>
      <c r="C29" s="104" t="s">
        <v>44</v>
      </c>
      <c r="D29" s="104" t="s">
        <v>44</v>
      </c>
      <c r="E29" s="104" t="s">
        <v>44</v>
      </c>
      <c r="F29" s="120">
        <f>SUM(F27:F28)</f>
        <v>8400000</v>
      </c>
      <c r="G29" s="106" t="s">
        <v>44</v>
      </c>
      <c r="H29" s="125" t="s">
        <v>44</v>
      </c>
      <c r="I29" s="72">
        <f>F29/$K$16</f>
        <v>493.24721080446272</v>
      </c>
      <c r="J29" s="68"/>
      <c r="K29" s="68"/>
    </row>
    <row r="30" spans="1:11" x14ac:dyDescent="0.35">
      <c r="A30" s="73"/>
      <c r="B30" s="103"/>
      <c r="C30" s="103"/>
      <c r="D30" s="103"/>
      <c r="E30" s="103"/>
      <c r="F30" s="103"/>
      <c r="G30" s="122"/>
      <c r="H30" s="123"/>
      <c r="I30" s="68"/>
      <c r="J30" s="68"/>
      <c r="K30" s="68"/>
    </row>
    <row r="31" spans="1:11" x14ac:dyDescent="0.35">
      <c r="A31" s="199" t="s">
        <v>50</v>
      </c>
      <c r="B31" s="199"/>
      <c r="C31" s="199"/>
      <c r="D31" s="199"/>
      <c r="E31" s="199"/>
      <c r="F31" s="199"/>
      <c r="G31" s="199"/>
      <c r="H31" s="199"/>
      <c r="I31" s="68"/>
      <c r="J31" s="68"/>
      <c r="K31" s="68"/>
    </row>
    <row r="32" spans="1:11" x14ac:dyDescent="0.35">
      <c r="A32" s="205" t="s">
        <v>47</v>
      </c>
      <c r="B32" s="200" t="s">
        <v>48</v>
      </c>
      <c r="C32" s="200" t="s">
        <v>16</v>
      </c>
      <c r="D32" s="207" t="s">
        <v>17</v>
      </c>
      <c r="E32" s="207" t="s">
        <v>18</v>
      </c>
      <c r="F32" s="200" t="s">
        <v>19</v>
      </c>
      <c r="G32" s="200" t="s">
        <v>20</v>
      </c>
      <c r="H32" s="203" t="s">
        <v>21</v>
      </c>
      <c r="I32" s="68"/>
      <c r="J32" s="68"/>
      <c r="K32" s="68"/>
    </row>
    <row r="33" spans="1:13" x14ac:dyDescent="0.35">
      <c r="A33" s="206"/>
      <c r="B33" s="202"/>
      <c r="C33" s="202"/>
      <c r="D33" s="208"/>
      <c r="E33" s="209"/>
      <c r="F33" s="201"/>
      <c r="G33" s="202"/>
      <c r="H33" s="204"/>
      <c r="I33" s="68"/>
      <c r="J33" s="68"/>
      <c r="K33" s="68"/>
    </row>
    <row r="34" spans="1:13" s="84" customFormat="1" ht="19" customHeight="1" x14ac:dyDescent="0.35">
      <c r="A34" s="94" t="s">
        <v>71</v>
      </c>
      <c r="B34" s="117" t="s">
        <v>49</v>
      </c>
      <c r="C34" s="85">
        <v>12</v>
      </c>
      <c r="D34" s="85">
        <v>2</v>
      </c>
      <c r="E34" s="86">
        <v>250000</v>
      </c>
      <c r="F34" s="86">
        <f>C34*D34*E34</f>
        <v>6000000</v>
      </c>
      <c r="G34" s="85" t="s">
        <v>51</v>
      </c>
      <c r="H34" s="87"/>
      <c r="I34" s="82">
        <f>F34/K16</f>
        <v>352.31943628890195</v>
      </c>
      <c r="J34" s="83"/>
      <c r="K34" s="83"/>
    </row>
    <row r="35" spans="1:13" x14ac:dyDescent="0.35">
      <c r="A35" s="70" t="s">
        <v>44</v>
      </c>
      <c r="B35" s="101" t="s">
        <v>44</v>
      </c>
      <c r="C35" s="101" t="s">
        <v>44</v>
      </c>
      <c r="D35" s="101" t="s">
        <v>44</v>
      </c>
      <c r="E35" s="101" t="s">
        <v>44</v>
      </c>
      <c r="F35" s="101" t="s">
        <v>44</v>
      </c>
      <c r="G35" s="101" t="s">
        <v>44</v>
      </c>
      <c r="H35" s="124" t="s">
        <v>44</v>
      </c>
      <c r="I35" s="68"/>
      <c r="J35" s="68"/>
      <c r="K35" s="68"/>
    </row>
    <row r="36" spans="1:13" x14ac:dyDescent="0.35">
      <c r="A36" s="74" t="s">
        <v>25</v>
      </c>
      <c r="B36" s="104" t="s">
        <v>44</v>
      </c>
      <c r="C36" s="104" t="s">
        <v>44</v>
      </c>
      <c r="D36" s="104" t="s">
        <v>44</v>
      </c>
      <c r="E36" s="104" t="s">
        <v>44</v>
      </c>
      <c r="F36" s="120">
        <f>SUM(F34:F35)</f>
        <v>6000000</v>
      </c>
      <c r="G36" s="106" t="s">
        <v>44</v>
      </c>
      <c r="H36" s="125" t="s">
        <v>44</v>
      </c>
      <c r="I36" s="72">
        <f>F36/$K$16</f>
        <v>352.31943628890195</v>
      </c>
      <c r="J36" s="68"/>
      <c r="K36" s="68"/>
    </row>
    <row r="37" spans="1:13" x14ac:dyDescent="0.35">
      <c r="A37" s="73"/>
      <c r="B37" s="103"/>
      <c r="C37" s="103"/>
      <c r="D37" s="103"/>
      <c r="E37" s="103"/>
      <c r="F37" s="103"/>
      <c r="G37" s="122"/>
      <c r="H37" s="123"/>
      <c r="I37" s="68"/>
      <c r="J37" s="68"/>
      <c r="K37" s="68"/>
    </row>
    <row r="38" spans="1:13" x14ac:dyDescent="0.35">
      <c r="A38" s="216" t="s">
        <v>52</v>
      </c>
      <c r="B38" s="216"/>
      <c r="C38" s="216"/>
      <c r="D38" s="216"/>
      <c r="E38" s="216"/>
      <c r="F38" s="216"/>
      <c r="G38" s="216"/>
      <c r="H38" s="216"/>
      <c r="I38" s="68"/>
      <c r="J38" s="68"/>
      <c r="K38" s="68"/>
    </row>
    <row r="39" spans="1:13" x14ac:dyDescent="0.35">
      <c r="A39" s="69" t="s">
        <v>47</v>
      </c>
      <c r="B39" s="112" t="s">
        <v>48</v>
      </c>
      <c r="C39" s="112" t="s">
        <v>16</v>
      </c>
      <c r="D39" s="100" t="s">
        <v>17</v>
      </c>
      <c r="E39" s="100" t="s">
        <v>18</v>
      </c>
      <c r="F39" s="112" t="s">
        <v>19</v>
      </c>
      <c r="G39" s="112" t="s">
        <v>20</v>
      </c>
      <c r="H39" s="112" t="s">
        <v>21</v>
      </c>
      <c r="I39" s="68"/>
      <c r="J39" s="68"/>
      <c r="K39" s="68"/>
    </row>
    <row r="40" spans="1:13" s="90" customFormat="1" ht="42" customHeight="1" x14ac:dyDescent="0.35">
      <c r="A40" s="91" t="s">
        <v>64</v>
      </c>
      <c r="B40" s="101" t="s">
        <v>49</v>
      </c>
      <c r="C40" s="85">
        <v>4</v>
      </c>
      <c r="D40" s="85">
        <v>2</v>
      </c>
      <c r="E40" s="86">
        <v>300000</v>
      </c>
      <c r="F40" s="86">
        <f>C40*D40*E40</f>
        <v>2400000</v>
      </c>
      <c r="G40" s="85" t="s">
        <v>51</v>
      </c>
      <c r="H40" s="87"/>
      <c r="I40" s="88">
        <f>F40/$K$16</f>
        <v>140.92777451556077</v>
      </c>
      <c r="J40" s="89"/>
      <c r="K40" s="89"/>
    </row>
    <row r="41" spans="1:13" s="90" customFormat="1" ht="30" customHeight="1" x14ac:dyDescent="0.35">
      <c r="A41" s="91" t="s">
        <v>53</v>
      </c>
      <c r="B41" s="101" t="s">
        <v>49</v>
      </c>
      <c r="C41" s="85">
        <v>12</v>
      </c>
      <c r="D41" s="85">
        <v>1</v>
      </c>
      <c r="E41" s="86">
        <v>200000</v>
      </c>
      <c r="F41" s="86">
        <f t="shared" ref="F41:F42" si="0">C41*D41*E41</f>
        <v>2400000</v>
      </c>
      <c r="G41" s="85" t="s">
        <v>51</v>
      </c>
      <c r="H41" s="87"/>
      <c r="I41" s="88">
        <f t="shared" ref="I41:I42" si="1">F41/$K$16</f>
        <v>140.92777451556077</v>
      </c>
      <c r="J41" s="89"/>
      <c r="K41" s="89"/>
    </row>
    <row r="42" spans="1:13" s="90" customFormat="1" ht="20.5" customHeight="1" x14ac:dyDescent="0.35">
      <c r="A42" s="91" t="s">
        <v>54</v>
      </c>
      <c r="B42" s="101" t="s">
        <v>49</v>
      </c>
      <c r="C42" s="85">
        <v>4</v>
      </c>
      <c r="D42" s="85">
        <v>2</v>
      </c>
      <c r="E42" s="86">
        <v>1000000</v>
      </c>
      <c r="F42" s="86">
        <f t="shared" si="0"/>
        <v>8000000</v>
      </c>
      <c r="G42" s="85" t="s">
        <v>51</v>
      </c>
      <c r="H42" s="87"/>
      <c r="I42" s="88">
        <f t="shared" si="1"/>
        <v>469.75924838520257</v>
      </c>
      <c r="J42" s="89"/>
      <c r="K42" s="89"/>
    </row>
    <row r="43" spans="1:13" x14ac:dyDescent="0.35">
      <c r="A43" s="71" t="s">
        <v>25</v>
      </c>
      <c r="B43" s="102" t="s">
        <v>44</v>
      </c>
      <c r="C43" s="102" t="s">
        <v>44</v>
      </c>
      <c r="D43" s="102" t="s">
        <v>44</v>
      </c>
      <c r="E43" s="126">
        <v>0</v>
      </c>
      <c r="F43" s="120">
        <f>SUM(F40:F42)</f>
        <v>12800000</v>
      </c>
      <c r="G43" s="106" t="s">
        <v>44</v>
      </c>
      <c r="H43" s="127" t="s">
        <v>44</v>
      </c>
      <c r="I43" s="72">
        <f>F43/$K$16</f>
        <v>751.61479741632411</v>
      </c>
      <c r="J43" s="68"/>
      <c r="K43" s="68"/>
    </row>
    <row r="44" spans="1:13" x14ac:dyDescent="0.35">
      <c r="A44" s="73"/>
      <c r="B44" s="103"/>
      <c r="C44" s="103"/>
      <c r="D44" s="103"/>
      <c r="E44" s="103"/>
      <c r="F44" s="103"/>
      <c r="G44" s="122"/>
      <c r="H44" s="123"/>
      <c r="I44" s="68"/>
      <c r="J44" s="68"/>
      <c r="K44" s="68"/>
    </row>
    <row r="45" spans="1:13" x14ac:dyDescent="0.35">
      <c r="A45" s="217" t="s">
        <v>26</v>
      </c>
      <c r="B45" s="217"/>
      <c r="C45" s="217"/>
      <c r="D45" s="217"/>
      <c r="E45" s="217"/>
      <c r="F45" s="217"/>
      <c r="G45" s="217"/>
      <c r="H45" s="217"/>
      <c r="I45" s="68"/>
      <c r="J45" s="68"/>
      <c r="K45" s="68"/>
    </row>
    <row r="46" spans="1:13" x14ac:dyDescent="0.35">
      <c r="A46" s="218" t="s">
        <v>27</v>
      </c>
      <c r="B46" s="218"/>
      <c r="C46" s="218"/>
      <c r="D46" s="218"/>
      <c r="E46" s="218"/>
      <c r="F46" s="218"/>
      <c r="G46" s="218"/>
      <c r="H46" s="218"/>
      <c r="I46" s="68"/>
      <c r="J46" s="68"/>
      <c r="K46" s="68"/>
    </row>
    <row r="47" spans="1:13" ht="15.75" customHeight="1" x14ac:dyDescent="0.35">
      <c r="A47" s="75" t="s">
        <v>28</v>
      </c>
      <c r="B47" s="219" t="s">
        <v>29</v>
      </c>
      <c r="C47" s="220"/>
      <c r="D47" s="105" t="s">
        <v>16</v>
      </c>
      <c r="E47" s="105" t="s">
        <v>18</v>
      </c>
      <c r="F47" s="128" t="s">
        <v>19</v>
      </c>
      <c r="G47" s="128" t="s">
        <v>20</v>
      </c>
      <c r="H47" s="105" t="s">
        <v>21</v>
      </c>
      <c r="I47" s="68"/>
      <c r="J47" s="68"/>
      <c r="K47" s="68"/>
    </row>
    <row r="48" spans="1:13" s="84" customFormat="1" ht="32.25" customHeight="1" x14ac:dyDescent="0.35">
      <c r="A48" s="137" t="s">
        <v>68</v>
      </c>
      <c r="B48" s="221" t="s">
        <v>69</v>
      </c>
      <c r="C48" s="222"/>
      <c r="D48" s="138">
        <v>1</v>
      </c>
      <c r="E48" s="129">
        <v>48068120</v>
      </c>
      <c r="F48" s="86">
        <f>D48*E48</f>
        <v>48068120</v>
      </c>
      <c r="G48" s="85" t="s">
        <v>72</v>
      </c>
      <c r="H48" s="87" t="s">
        <v>59</v>
      </c>
      <c r="I48" s="82">
        <f t="shared" ref="I48:I50" si="2">F48/$K$16</f>
        <v>2822.5554903112156</v>
      </c>
      <c r="J48" s="83"/>
      <c r="K48" s="83"/>
      <c r="M48" s="139"/>
    </row>
    <row r="49" spans="1:13" s="84" customFormat="1" ht="28.5" customHeight="1" x14ac:dyDescent="0.35">
      <c r="A49" s="93" t="s">
        <v>55</v>
      </c>
      <c r="B49" s="210" t="s">
        <v>56</v>
      </c>
      <c r="C49" s="211"/>
      <c r="D49" s="85">
        <v>12</v>
      </c>
      <c r="E49" s="129">
        <v>5000000</v>
      </c>
      <c r="F49" s="86">
        <f>D49*E49</f>
        <v>60000000</v>
      </c>
      <c r="G49" s="85" t="s">
        <v>72</v>
      </c>
      <c r="H49" s="87" t="s">
        <v>59</v>
      </c>
      <c r="I49" s="82">
        <f t="shared" si="2"/>
        <v>3523.1943628890194</v>
      </c>
      <c r="J49" s="83"/>
      <c r="K49" s="83"/>
      <c r="M49" s="92"/>
    </row>
    <row r="50" spans="1:13" s="84" customFormat="1" ht="44.5" customHeight="1" x14ac:dyDescent="0.35">
      <c r="A50" s="94" t="s">
        <v>30</v>
      </c>
      <c r="B50" s="212" t="s">
        <v>44</v>
      </c>
      <c r="C50" s="213"/>
      <c r="D50" s="85">
        <v>1</v>
      </c>
      <c r="E50" s="86">
        <v>22600000</v>
      </c>
      <c r="F50" s="86">
        <f t="shared" ref="F50" si="3">D50*E50</f>
        <v>22600000</v>
      </c>
      <c r="G50" s="85" t="s">
        <v>73</v>
      </c>
      <c r="H50" s="87" t="s">
        <v>32</v>
      </c>
      <c r="I50" s="82">
        <f t="shared" si="2"/>
        <v>1327.0698766881974</v>
      </c>
      <c r="J50" s="83"/>
      <c r="K50" s="83"/>
      <c r="M50" s="92"/>
    </row>
    <row r="51" spans="1:13" x14ac:dyDescent="0.35">
      <c r="A51" s="74" t="s">
        <v>25</v>
      </c>
      <c r="B51" s="214" t="s">
        <v>44</v>
      </c>
      <c r="C51" s="215"/>
      <c r="D51" s="106" t="s">
        <v>44</v>
      </c>
      <c r="E51" s="106" t="s">
        <v>44</v>
      </c>
      <c r="F51" s="120">
        <f>SUM(F48:F50)</f>
        <v>130668120</v>
      </c>
      <c r="G51" s="106" t="s">
        <v>44</v>
      </c>
      <c r="H51" s="121" t="s">
        <v>44</v>
      </c>
      <c r="I51" s="72">
        <f>F51/$K$16</f>
        <v>7672.8197298884324</v>
      </c>
      <c r="J51" s="68"/>
      <c r="K51" s="68"/>
      <c r="M51" s="80"/>
    </row>
    <row r="52" spans="1:13" s="172" customFormat="1" ht="10.5" x14ac:dyDescent="0.35">
      <c r="A52" s="167" t="s">
        <v>70</v>
      </c>
      <c r="B52" s="168"/>
      <c r="C52" s="169"/>
      <c r="D52" s="169"/>
      <c r="E52" s="170" t="s">
        <v>44</v>
      </c>
      <c r="F52" s="171"/>
      <c r="G52" s="169"/>
      <c r="H52" s="169"/>
      <c r="I52" s="167"/>
      <c r="J52" s="167"/>
      <c r="K52" s="167"/>
    </row>
    <row r="53" spans="1:13" x14ac:dyDescent="0.35">
      <c r="A53" s="76"/>
      <c r="B53" s="107"/>
      <c r="C53" s="107"/>
      <c r="D53" s="107"/>
      <c r="E53" s="107"/>
      <c r="F53" s="130"/>
      <c r="G53" s="107"/>
      <c r="H53" s="107"/>
      <c r="I53" s="63"/>
      <c r="J53" s="63"/>
      <c r="K53" s="63"/>
    </row>
    <row r="54" spans="1:13" x14ac:dyDescent="0.35">
      <c r="A54" s="77" t="s">
        <v>33</v>
      </c>
      <c r="B54" s="108"/>
      <c r="C54" s="108"/>
      <c r="D54" s="108"/>
      <c r="E54" s="131">
        <f>F22+F29+F36+F43+F51</f>
        <v>157868120</v>
      </c>
      <c r="F54" s="130"/>
      <c r="G54" s="107"/>
      <c r="H54" s="107"/>
      <c r="I54" s="78">
        <f>I22+I29+I36+I43+I51</f>
        <v>9270.0011743981213</v>
      </c>
      <c r="J54" s="63"/>
      <c r="K54" s="63"/>
    </row>
    <row r="55" spans="1:13" x14ac:dyDescent="0.35">
      <c r="A55" s="63"/>
      <c r="B55" s="95"/>
      <c r="C55" s="95"/>
      <c r="D55" s="95"/>
      <c r="E55" s="132"/>
      <c r="F55" s="95"/>
      <c r="G55" s="95"/>
      <c r="H55" s="95"/>
      <c r="I55" s="63"/>
      <c r="J55" s="63"/>
      <c r="K55" s="63"/>
    </row>
    <row r="56" spans="1:13" x14ac:dyDescent="0.35">
      <c r="A56" s="63"/>
      <c r="B56" s="95"/>
      <c r="C56" s="95"/>
      <c r="D56" s="95"/>
      <c r="E56" s="132">
        <f>E54-E50</f>
        <v>135268120</v>
      </c>
      <c r="F56" s="95"/>
      <c r="G56" s="95"/>
      <c r="H56" s="95"/>
      <c r="I56" s="63"/>
      <c r="J56" s="63"/>
      <c r="K56" s="63"/>
    </row>
    <row r="57" spans="1:13" x14ac:dyDescent="0.35">
      <c r="A57" s="2"/>
      <c r="B57" s="95"/>
      <c r="C57" s="95"/>
      <c r="D57" s="95"/>
      <c r="E57" s="95"/>
      <c r="F57" s="95"/>
      <c r="G57" s="95"/>
      <c r="H57" s="95"/>
      <c r="I57" s="63"/>
      <c r="J57" s="63"/>
      <c r="K57" s="63"/>
    </row>
    <row r="58" spans="1:13" x14ac:dyDescent="0.35">
      <c r="A58" s="58" t="s">
        <v>34</v>
      </c>
      <c r="B58" s="115"/>
      <c r="C58" s="109"/>
      <c r="D58" s="109"/>
      <c r="E58" s="109"/>
      <c r="F58" s="109"/>
      <c r="G58" s="133"/>
      <c r="H58" s="134"/>
      <c r="I58" s="76"/>
      <c r="J58" s="76"/>
      <c r="K58" s="76"/>
    </row>
    <row r="59" spans="1:13" x14ac:dyDescent="0.35">
      <c r="A59" s="26" t="s">
        <v>35</v>
      </c>
      <c r="B59" s="109"/>
      <c r="C59" s="109"/>
      <c r="D59" s="109"/>
      <c r="E59" s="109"/>
      <c r="F59" s="109"/>
      <c r="G59" s="135"/>
      <c r="H59" s="109"/>
      <c r="I59" s="76"/>
      <c r="J59" s="76"/>
      <c r="K59" s="76"/>
    </row>
    <row r="60" spans="1:13" x14ac:dyDescent="0.35">
      <c r="A60" s="26" t="s">
        <v>36</v>
      </c>
      <c r="B60" s="109"/>
      <c r="C60" s="109"/>
      <c r="D60" s="109"/>
      <c r="E60" s="109"/>
      <c r="F60" s="109"/>
      <c r="G60" s="109"/>
      <c r="H60" s="109"/>
      <c r="I60" s="76"/>
      <c r="J60" s="76"/>
      <c r="K60" s="76"/>
    </row>
    <row r="61" spans="1:13" x14ac:dyDescent="0.35">
      <c r="A61" s="26" t="s">
        <v>57</v>
      </c>
      <c r="B61" s="109"/>
      <c r="C61" s="109"/>
      <c r="D61" s="109"/>
      <c r="E61" s="109"/>
      <c r="F61" s="109"/>
      <c r="G61" s="109"/>
      <c r="H61" s="109"/>
      <c r="I61" s="76"/>
      <c r="J61" s="76"/>
      <c r="K61" s="76"/>
    </row>
    <row r="62" spans="1:13" x14ac:dyDescent="0.35">
      <c r="A62" s="26" t="s">
        <v>58</v>
      </c>
      <c r="B62" s="109"/>
      <c r="C62" s="109"/>
      <c r="D62" s="109"/>
      <c r="E62" s="109"/>
      <c r="F62" s="109"/>
      <c r="G62" s="109"/>
      <c r="H62" s="109"/>
      <c r="I62" s="76"/>
      <c r="J62" s="76"/>
      <c r="K62" s="76"/>
    </row>
    <row r="63" spans="1:13" x14ac:dyDescent="0.35">
      <c r="A63" s="26" t="s">
        <v>39</v>
      </c>
      <c r="B63" s="109"/>
      <c r="C63" s="109"/>
      <c r="D63" s="109"/>
      <c r="E63" s="109"/>
      <c r="F63" s="109"/>
      <c r="G63" s="109"/>
      <c r="H63" s="109"/>
      <c r="I63" s="76"/>
      <c r="J63" s="76"/>
      <c r="K63" s="76"/>
    </row>
    <row r="64" spans="1:13" x14ac:dyDescent="0.35">
      <c r="A64" s="26"/>
      <c r="B64" s="116"/>
      <c r="C64" s="109"/>
      <c r="D64" s="109"/>
      <c r="E64" s="109"/>
      <c r="F64" s="109"/>
      <c r="G64" s="109"/>
      <c r="H64" s="109"/>
      <c r="I64" s="76"/>
      <c r="J64" s="76"/>
      <c r="K64" s="76"/>
    </row>
    <row r="65" spans="1:11" x14ac:dyDescent="0.35">
      <c r="A65" s="26" t="s">
        <v>40</v>
      </c>
      <c r="B65" s="109"/>
      <c r="C65" s="109" t="s">
        <v>41</v>
      </c>
      <c r="D65" s="109"/>
      <c r="E65" s="109"/>
      <c r="F65" s="109"/>
      <c r="G65" s="107"/>
      <c r="H65" s="109"/>
      <c r="I65" s="76"/>
      <c r="J65" s="76"/>
      <c r="K65" s="76"/>
    </row>
    <row r="66" spans="1:11" x14ac:dyDescent="0.35">
      <c r="A66" s="26"/>
      <c r="B66" s="109"/>
      <c r="C66" s="95"/>
      <c r="D66" s="109"/>
      <c r="E66" s="109"/>
      <c r="F66" s="109"/>
      <c r="G66" s="107"/>
      <c r="H66" s="109"/>
      <c r="I66" s="76"/>
      <c r="J66" s="76"/>
      <c r="K66" s="76"/>
    </row>
    <row r="67" spans="1:11" x14ac:dyDescent="0.35">
      <c r="A67" s="26" t="s">
        <v>42</v>
      </c>
      <c r="B67" s="109"/>
      <c r="C67" s="109" t="s">
        <v>41</v>
      </c>
      <c r="D67" s="109"/>
      <c r="E67" s="109"/>
      <c r="F67" s="109"/>
      <c r="G67" s="107"/>
      <c r="H67" s="109"/>
      <c r="I67" s="76"/>
      <c r="J67" s="76"/>
      <c r="K67" s="76"/>
    </row>
    <row r="68" spans="1:11" x14ac:dyDescent="0.35">
      <c r="A68" s="26"/>
      <c r="B68" s="109"/>
      <c r="C68" s="95"/>
      <c r="D68" s="109"/>
      <c r="E68" s="109"/>
      <c r="F68" s="109"/>
      <c r="G68" s="107"/>
      <c r="H68" s="109"/>
      <c r="I68" s="76"/>
      <c r="J68" s="76"/>
      <c r="K68" s="76"/>
    </row>
    <row r="69" spans="1:11" x14ac:dyDescent="0.35">
      <c r="A69" s="26" t="s">
        <v>43</v>
      </c>
      <c r="B69" s="109"/>
      <c r="C69" s="109" t="s">
        <v>41</v>
      </c>
      <c r="D69" s="109"/>
      <c r="E69" s="109"/>
      <c r="F69" s="109"/>
      <c r="G69" s="107"/>
      <c r="H69" s="109"/>
      <c r="I69" s="76"/>
      <c r="J69" s="76"/>
      <c r="K69" s="76"/>
    </row>
    <row r="70" spans="1:11" x14ac:dyDescent="0.35">
      <c r="A70" s="76"/>
      <c r="B70" s="109"/>
      <c r="C70" s="113"/>
      <c r="D70" s="109"/>
      <c r="E70" s="109"/>
      <c r="F70" s="109"/>
      <c r="G70" s="109"/>
      <c r="H70" s="109"/>
      <c r="I70" s="26"/>
      <c r="J70" s="76"/>
      <c r="K70" s="76"/>
    </row>
    <row r="71" spans="1:11" x14ac:dyDescent="0.35">
      <c r="A71" s="76"/>
      <c r="B71" s="107"/>
      <c r="C71" s="107"/>
      <c r="D71" s="107"/>
      <c r="E71" s="107"/>
      <c r="F71" s="130"/>
      <c r="G71" s="107"/>
      <c r="H71" s="107"/>
      <c r="I71" s="76"/>
      <c r="J71" s="76"/>
      <c r="K71" s="76"/>
    </row>
  </sheetData>
  <mergeCells count="36">
    <mergeCell ref="B49:C49"/>
    <mergeCell ref="B50:C50"/>
    <mergeCell ref="B51:C51"/>
    <mergeCell ref="G32:G33"/>
    <mergeCell ref="A38:H38"/>
    <mergeCell ref="A45:H45"/>
    <mergeCell ref="A46:H46"/>
    <mergeCell ref="B47:C47"/>
    <mergeCell ref="B48:C48"/>
    <mergeCell ref="F25:F26"/>
    <mergeCell ref="G25:G26"/>
    <mergeCell ref="H25:H26"/>
    <mergeCell ref="A31:H31"/>
    <mergeCell ref="A32:A33"/>
    <mergeCell ref="B32:B33"/>
    <mergeCell ref="C32:C33"/>
    <mergeCell ref="D32:D33"/>
    <mergeCell ref="E32:E33"/>
    <mergeCell ref="F32:F33"/>
    <mergeCell ref="A25:A26"/>
    <mergeCell ref="B25:B26"/>
    <mergeCell ref="C25:C26"/>
    <mergeCell ref="D25:D26"/>
    <mergeCell ref="E25:E26"/>
    <mergeCell ref="H32:H33"/>
    <mergeCell ref="D15:F15"/>
    <mergeCell ref="A16:F16"/>
    <mergeCell ref="A17:H17"/>
    <mergeCell ref="A18:H18"/>
    <mergeCell ref="A24:H24"/>
    <mergeCell ref="D9:F9"/>
    <mergeCell ref="A2:F2"/>
    <mergeCell ref="D4:F4"/>
    <mergeCell ref="D5:F5"/>
    <mergeCell ref="D6:F6"/>
    <mergeCell ref="D7:F7"/>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BF8CE8DA33B3364C8819AF9B44C8C9BD" ma:contentTypeVersion="24" ma:contentTypeDescription="Ein neues Dokument erstellen." ma:contentTypeScope="" ma:versionID="d711dcd810613f0f7df46367a4f65b6a">
  <xsd:schema xmlns:xsd="http://www.w3.org/2001/XMLSchema" xmlns:xs="http://www.w3.org/2001/XMLSchema" xmlns:p="http://schemas.microsoft.com/office/2006/metadata/properties" xmlns:ns2="9588d9e9-751b-48cb-9a46-e929191f8f16" xmlns:ns3="0e303c07-27d7-4141-a104-b7d723ce49e0" targetNamespace="http://schemas.microsoft.com/office/2006/metadata/properties" ma:root="true" ma:fieldsID="534f5f34738ec7ee81bb3ca523ed938c" ns2:_="" ns3:_="">
    <xsd:import namespace="9588d9e9-751b-48cb-9a46-e929191f8f16"/>
    <xsd:import namespace="0e303c07-27d7-4141-a104-b7d723ce49e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PhotoDescription" minOccurs="0"/>
                <xsd:element ref="ns2:Photographer" minOccurs="0"/>
                <xsd:element ref="ns2:Place" minOccurs="0"/>
                <xsd:element ref="ns2:Date" minOccurs="0"/>
                <xsd:element ref="ns2:Consent" minOccurs="0"/>
                <xsd:element ref="ns2:TypeofDocu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88d9e9-751b-48cb-9a46-e929191f8f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PhotoDescription" ma:index="26" nillable="true" ma:displayName="Photo Description" ma:format="Dropdown" ma:internalName="PhotoDescription">
      <xsd:simpleType>
        <xsd:restriction base="dms:Note">
          <xsd:maxLength value="255"/>
        </xsd:restriction>
      </xsd:simpleType>
    </xsd:element>
    <xsd:element name="Photographer" ma:index="27" nillable="true" ma:displayName="Photographer" ma:format="Dropdown" ma:internalName="Photographer">
      <xsd:simpleType>
        <xsd:restriction base="dms:Text">
          <xsd:maxLength value="255"/>
        </xsd:restriction>
      </xsd:simpleType>
    </xsd:element>
    <xsd:element name="Place" ma:index="28" nillable="true" ma:displayName="Place" ma:format="Dropdown" ma:internalName="Place">
      <xsd:simpleType>
        <xsd:restriction base="dms:Text">
          <xsd:maxLength value="255"/>
        </xsd:restriction>
      </xsd:simpleType>
    </xsd:element>
    <xsd:element name="Date" ma:index="29" nillable="true" ma:displayName="Date" ma:default="01.01.2024" ma:format="DateTime" ma:internalName="Date">
      <xsd:simpleType>
        <xsd:restriction base="dms:DateTime"/>
      </xsd:simpleType>
    </xsd:element>
    <xsd:element name="Consent" ma:index="30" nillable="true" ma:displayName="Consent" ma:default="1" ma:format="Dropdown" ma:internalName="Consent">
      <xsd:simpleType>
        <xsd:restriction base="dms:Boolean"/>
      </xsd:simpleType>
    </xsd:element>
    <xsd:element name="TypeofDocument" ma:index="31" nillable="true" ma:displayName="Type of Document" ma:format="Dropdown" ma:internalName="TypeofDocument">
      <xsd:simpleType>
        <xsd:restriction base="dms:Choice">
          <xsd:enumeration value="Terms of Reference"/>
          <xsd:enumeration value="Report"/>
          <xsd:enumeration value="Presentation"/>
          <xsd:enumeration value="Budget"/>
          <xsd:enumeration value="Template"/>
          <xsd:enumeration value="Communications"/>
          <xsd:enumeration value="Photo/Video"/>
        </xsd:restriction>
      </xsd:simpleType>
    </xsd:element>
  </xsd:schema>
  <xsd:schema xmlns:xsd="http://www.w3.org/2001/XMLSchema" xmlns:xs="http://www.w3.org/2001/XMLSchema" xmlns:dms="http://schemas.microsoft.com/office/2006/documentManagement/types" xmlns:pc="http://schemas.microsoft.com/office/infopath/2007/PartnerControls" targetNamespace="0e303c07-27d7-4141-a104-b7d723ce49e0" elementFormDefault="qualified">
    <xsd:import namespace="http://schemas.microsoft.com/office/2006/documentManagement/types"/>
    <xsd:import namespace="http://schemas.microsoft.com/office/infopath/2007/PartnerControls"/>
    <xsd:element name="SharedWithUsers" ma:index="12"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49130c06-611c-40a3-825a-bcc212c45e94}" ma:internalName="TaxCatchAll" ma:showField="CatchAllData" ma:web="0e303c07-27d7-4141-a104-b7d723ce49e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588d9e9-751b-48cb-9a46-e929191f8f16">
      <Terms xmlns="http://schemas.microsoft.com/office/infopath/2007/PartnerControls"/>
    </lcf76f155ced4ddcb4097134ff3c332f>
    <TaxCatchAll xmlns="0e303c07-27d7-4141-a104-b7d723ce49e0" xsi:nil="true"/>
    <PhotoDescription xmlns="9588d9e9-751b-48cb-9a46-e929191f8f16" xsi:nil="true"/>
    <Place xmlns="9588d9e9-751b-48cb-9a46-e929191f8f16" xsi:nil="true"/>
    <Consent xmlns="9588d9e9-751b-48cb-9a46-e929191f8f16">true</Consent>
    <Photographer xmlns="9588d9e9-751b-48cb-9a46-e929191f8f16" xsi:nil="true"/>
    <TypeofDocument xmlns="9588d9e9-751b-48cb-9a46-e929191f8f16" xsi:nil="true"/>
    <Date xmlns="9588d9e9-751b-48cb-9a46-e929191f8f16" xsi:nil="true"/>
  </documentManagement>
</p:properties>
</file>

<file path=customXml/itemProps1.xml><?xml version="1.0" encoding="utf-8"?>
<ds:datastoreItem xmlns:ds="http://schemas.openxmlformats.org/officeDocument/2006/customXml" ds:itemID="{F2C9F1D0-2CE4-4E5F-8288-75C9D0A332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88d9e9-751b-48cb-9a46-e929191f8f16"/>
    <ds:schemaRef ds:uri="0e303c07-27d7-4141-a104-b7d723ce49e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E91C3EF-64FE-44E1-8A90-A6320F549225}">
  <ds:schemaRefs>
    <ds:schemaRef ds:uri="http://schemas.microsoft.com/sharepoint/v3/contenttype/forms"/>
  </ds:schemaRefs>
</ds:datastoreItem>
</file>

<file path=customXml/itemProps3.xml><?xml version="1.0" encoding="utf-8"?>
<ds:datastoreItem xmlns:ds="http://schemas.openxmlformats.org/officeDocument/2006/customXml" ds:itemID="{744F3452-F96B-4F26-ADFC-2AE74428B121}">
  <ds:schemaRefs>
    <ds:schemaRef ds:uri="http://schemas.microsoft.com/office/2006/metadata/properties"/>
    <ds:schemaRef ds:uri="http://schemas.microsoft.com/office/infopath/2007/PartnerControls"/>
    <ds:schemaRef ds:uri="9588d9e9-751b-48cb-9a46-e929191f8f16"/>
    <ds:schemaRef ds:uri="0e303c07-27d7-4141-a104-b7d723ce49e0"/>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Output</vt:lpstr>
      <vt:lpstr>Detail Breakdown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Sabine Rauer, Dr.</dc:creator>
  <cp:keywords/>
  <dc:description/>
  <cp:lastModifiedBy>Amaliah, Siti GIZ ID</cp:lastModifiedBy>
  <cp:revision/>
  <dcterms:created xsi:type="dcterms:W3CDTF">2012-05-12T14:03:50Z</dcterms:created>
  <dcterms:modified xsi:type="dcterms:W3CDTF">2024-09-21T18:52:01Z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0x010100BF8CE8DA33B3364C8819AF9B44C8C9BD</vt:lpwstr>
  </property>
  <property fmtid="{D5CDD505-2E9C-101B-9397-08002B2CF9AE}" pid="3" name="MediaServiceImageTags">
    <vt:lpwstr/>
  </property>
</Properties>
</file>